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YISETH\Videos\ANLA\RFC - SANCIONATORIO\"/>
    </mc:Choice>
  </mc:AlternateContent>
  <xr:revisionPtr revIDLastSave="0" documentId="13_ncr:1_{0E34952C-7FB9-4CAE-B283-30CCE7661C5A}" xr6:coauthVersionLast="47" xr6:coauthVersionMax="47" xr10:uidLastSave="{00000000-0000-0000-0000-000000000000}"/>
  <bookViews>
    <workbookView xWindow="-108" yWindow="-108" windowWidth="23256" windowHeight="12456" activeTab="1" xr2:uid="{00000000-000D-0000-FFFF-FFFF00000000}"/>
  </bookViews>
  <sheets>
    <sheet name="Instrucciones" sheetId="2" r:id="rId1"/>
    <sheet name="DT-FO-05" sheetId="8" r:id="rId2"/>
    <sheet name="Analisis de Impacto" sheetId="7" r:id="rId3"/>
    <sheet name="LIBCE AmbProduccion" sheetId="3" state="hidden" r:id="rId4"/>
    <sheet name="LIBCE AmbiPruebas" sheetId="4" state="hidden" r:id="rId5"/>
    <sheet name="IMPMV AmbProduccion" sheetId="5" state="hidden" r:id="rId6"/>
    <sheet name="IMPMV AmbiPrueba" sheetId="6" state="hidden" r:id="rId7"/>
  </sheets>
  <definedNames>
    <definedName name="_xlnm.Print_Area" localSheetId="1">'DT-FO-05'!$A$1:$AC$129</definedName>
    <definedName name="_xlnm.Print_Titles" localSheetId="2">'Analisis de Impacto'!$1:$1</definedName>
    <definedName name="_xlnm.Print_Titles" localSheetId="1">'DT-FO-05'!$1:$3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8" i="7" l="1"/>
  <c r="E46" i="7"/>
  <c r="E45" i="7"/>
  <c r="E44" i="7"/>
  <c r="E43" i="7"/>
  <c r="E42" i="7"/>
  <c r="E41" i="7"/>
  <c r="E40" i="7"/>
  <c r="E39" i="7"/>
  <c r="E37" i="7"/>
  <c r="E36" i="7"/>
  <c r="E35" i="7"/>
  <c r="E34" i="7"/>
  <c r="E33" i="7"/>
  <c r="E32" i="7"/>
  <c r="E31" i="7"/>
  <c r="E30" i="7"/>
  <c r="E29" i="7"/>
  <c r="E28" i="7"/>
  <c r="E27" i="7"/>
  <c r="E26" i="7"/>
  <c r="E25" i="7"/>
  <c r="E24" i="7"/>
  <c r="E23" i="7"/>
  <c r="E22" i="7"/>
  <c r="E21" i="7"/>
  <c r="E20" i="7"/>
  <c r="E19" i="7"/>
  <c r="E17" i="7"/>
  <c r="E16" i="7"/>
  <c r="E15" i="7"/>
  <c r="E14" i="7"/>
  <c r="E13" i="7"/>
  <c r="E12" i="7"/>
  <c r="E11" i="7"/>
  <c r="E10" i="7"/>
  <c r="E9" i="7"/>
  <c r="E8" i="7"/>
  <c r="E7" i="7"/>
  <c r="E6" i="7"/>
  <c r="E5" i="7"/>
  <c r="E4" i="7"/>
  <c r="E3" i="7"/>
  <c r="E48" i="7" l="1"/>
  <c r="E50" i="7" s="1"/>
  <c r="D54" i="7" s="1"/>
  <c r="D55" i="7" l="1"/>
  <c r="D52" i="7"/>
  <c r="D53" i="7"/>
  <c r="E57" i="7"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<sst xmlns="http://schemas.openxmlformats.org/spreadsheetml/2006/main" count="271" uniqueCount="224">
  <si>
    <t>SOLICITUD DE CAMBIOS DE LA PLATAFORMA TECNOLÓGICA</t>
  </si>
  <si>
    <t>Fecha:</t>
  </si>
  <si>
    <t>Versión:</t>
  </si>
  <si>
    <t>Código:</t>
  </si>
  <si>
    <t>1. PARA DILIGENCIAR POR EL RESPONSABLE</t>
  </si>
  <si>
    <t>1.1 Ticket</t>
  </si>
  <si>
    <t>1.2 Fecha de solicitud</t>
  </si>
  <si>
    <t>1.3 Gestor de cambios</t>
  </si>
  <si>
    <t>1.4 Extensión</t>
  </si>
  <si>
    <t>2. SOLICITANTE DEL CAMBIO</t>
  </si>
  <si>
    <t>2.1 Nombres y apellidos completos</t>
  </si>
  <si>
    <t>2.2 Cargo/Rol</t>
  </si>
  <si>
    <t>2.3 E-Mail</t>
  </si>
  <si>
    <t>3. INFORMACIÓN DE LA SOLICITUD DE CAMBIO</t>
  </si>
  <si>
    <t>3.1 Descripción de la solicitud</t>
  </si>
  <si>
    <t>3.2 Antecedentes del cambio (Justificación)</t>
  </si>
  <si>
    <t>3.3 Beneficios del cambio</t>
  </si>
  <si>
    <t>3.4 Impacto por la no realización del cambio</t>
  </si>
  <si>
    <t>4. CLASIFICACIÓN DE LA SOLICITUD</t>
  </si>
  <si>
    <t>4.1 Tipo de cambio</t>
  </si>
  <si>
    <t>4.2 Descripción de la emergencia</t>
  </si>
  <si>
    <t>Estándar</t>
  </si>
  <si>
    <t>Programado
(Dentro del Cronograma)</t>
  </si>
  <si>
    <t>Emergencia</t>
  </si>
  <si>
    <t>5. IMPACTO/EFECTO DEL CAMBIO</t>
  </si>
  <si>
    <t>5.1 Servicio(s) y/o aplicaciones afectadas</t>
  </si>
  <si>
    <t>Almacenamiento</t>
  </si>
  <si>
    <t>Aplicaciones</t>
  </si>
  <si>
    <t>Bases de datos</t>
  </si>
  <si>
    <t>Comunicaciones</t>
  </si>
  <si>
    <t>Directorio activo</t>
  </si>
  <si>
    <t>Hardware</t>
  </si>
  <si>
    <t>Servidores</t>
  </si>
  <si>
    <t>Suite colaborativa</t>
  </si>
  <si>
    <t>Software</t>
  </si>
  <si>
    <t>Especificar</t>
  </si>
  <si>
    <t>5.2 Relacione configuraciones relacionadas que se afectan</t>
  </si>
  <si>
    <t>5.3 Servidores afectados durante el cambio</t>
  </si>
  <si>
    <t>6. INFORMACIÓN SOBRE LA EJECUCIÓN DEL CAMBIO</t>
  </si>
  <si>
    <t>6.1 Personal involucrado en la ejecución del cambio</t>
  </si>
  <si>
    <t>Nombres y apellidos</t>
  </si>
  <si>
    <t>Cargo/Rol</t>
  </si>
  <si>
    <t xml:space="preserve">				Correo electrónico</t>
  </si>
  <si>
    <t>6.2 Horario y duración de la ejecución del cambio</t>
  </si>
  <si>
    <t>6.2.1 Fecha propuesta inicio</t>
  </si>
  <si>
    <t>6.2.3 Fecha propuesta fin</t>
  </si>
  <si>
    <t>6.2.5 Tiempo estimado para realizar el cambio</t>
  </si>
  <si>
    <t>6.2.2 Hora propuesta inicio</t>
  </si>
  <si>
    <t>6.2.4 Hora propuesta fin</t>
  </si>
  <si>
    <t>7. VALIDACIÓN SEGURIDAD DE LA INFORMACIÓN</t>
  </si>
  <si>
    <t>Sí</t>
  </si>
  <si>
    <t>No</t>
  </si>
  <si>
    <t>Observaciones</t>
  </si>
  <si>
    <t>7.1 ¿El cambio genera indisponibilidad en la plataforma?</t>
  </si>
  <si>
    <t>7.2 ¿El cambio afecta la confidencialidad de datos?</t>
  </si>
  <si>
    <t>7.3 ¿El cambio afecta la integridad de datos sensibles?</t>
  </si>
  <si>
    <t>7.4 ¿Se realiza backup a la plataforma afectada?</t>
  </si>
  <si>
    <t>7.5 ¿El cambio tiene procedimiento de rollback?</t>
  </si>
  <si>
    <t>7.6 ¿El proceso de despliegue es semiautomático o manual?</t>
  </si>
  <si>
    <t>8. MINUTOGRAMA DE ACTIVIDADES</t>
  </si>
  <si>
    <t>Descripción actividad</t>
  </si>
  <si>
    <t>Responsable</t>
  </si>
  <si>
    <t>8.1 Minutograma de actividades rollback</t>
  </si>
  <si>
    <t>8.2 Mensaje para los usuarios o comunidad afectada por el cambio</t>
  </si>
  <si>
    <t>8.2.1 Fecha para envío de mensajes</t>
  </si>
  <si>
    <t>9. PRUEBAS FUNCIONALES</t>
  </si>
  <si>
    <t>9.1 Pruebas funcionales</t>
  </si>
  <si>
    <t>¿Adjunta evidencia de las pruebas?</t>
  </si>
  <si>
    <t>Si no adjunta evidencias, indicar por qué:</t>
  </si>
  <si>
    <t>9.2 Datos del autorizador de las pruebas preliminares o funcionales</t>
  </si>
  <si>
    <t>¿Acepta los resultados de las pruebas preliminares o funcionales realizadas?</t>
  </si>
  <si>
    <t>10. INFORMACIÓN POSTERIOR A LA EJECUCIÓN Y DOCUMENTACIÓN</t>
  </si>
  <si>
    <t>10.1 Revisión post implementación</t>
  </si>
  <si>
    <t>10.2 Documentos adicionales (Anexos)</t>
  </si>
  <si>
    <t>Pregunta</t>
  </si>
  <si>
    <t>Opciones de Respuesta</t>
  </si>
  <si>
    <r>
      <t xml:space="preserve">Valor
</t>
    </r>
    <r>
      <rPr>
        <i/>
        <sz val="10"/>
        <color indexed="9"/>
        <rFont val="Calibri"/>
        <family val="2"/>
      </rPr>
      <t>(Escribir 1 en la opción a seleccionar)</t>
    </r>
  </si>
  <si>
    <t>Factor</t>
  </si>
  <si>
    <t>Total</t>
  </si>
  <si>
    <t>Riesgo</t>
  </si>
  <si>
    <r>
      <t xml:space="preserve">1. En relacion a la implementación
</t>
    </r>
    <r>
      <rPr>
        <i/>
        <sz val="12"/>
        <rFont val="Calibri"/>
        <family val="2"/>
      </rPr>
      <t>(Seleccionar una opción)</t>
    </r>
  </si>
  <si>
    <t>a. Nunca se ha instalado este cambio en ningún ambiente</t>
  </si>
  <si>
    <t>b. Ha sido realizado y ha presentado inconvenientes</t>
  </si>
  <si>
    <t>c. Ha sido  realizado exitosamente  en ambientes diferentes al que se desea instalar</t>
  </si>
  <si>
    <t>d. Ha sido  realizado exitosamente en ambientes similares o en el mismo ambiente</t>
  </si>
  <si>
    <r>
      <t xml:space="preserve">2. En relación a pruebas / certificación
</t>
    </r>
    <r>
      <rPr>
        <i/>
        <sz val="12"/>
        <rFont val="Calibri"/>
        <family val="2"/>
      </rPr>
      <t>(Seleccionar una opción)</t>
    </r>
  </si>
  <si>
    <t>a. No se realizaron pruebas o no se tiene certificación de las pruebas</t>
  </si>
  <si>
    <t xml:space="preserve">b. Se realizaron pruebas aunque no de la totalidad de los pasos </t>
  </si>
  <si>
    <t>c. Se realizaron pruebas de la totalidad de los pasos y/o fue certificado</t>
  </si>
  <si>
    <t>d. No corresponde certificación (caso excepto)</t>
  </si>
  <si>
    <r>
      <t xml:space="preserve">3. Tipo de aplicaciones que afecta
</t>
    </r>
    <r>
      <rPr>
        <i/>
        <sz val="12"/>
        <color indexed="8"/>
        <rFont val="Calibri"/>
        <family val="2"/>
      </rPr>
      <t>(Seleccionar la opción de más impacto, que aplique)</t>
    </r>
  </si>
  <si>
    <t>a. Aplicaciones Productivas Core (críticas)</t>
  </si>
  <si>
    <t>b. Aplicaciones Productivas no Core</t>
  </si>
  <si>
    <t>c. Aplicaciones de Apoyo Administrativo</t>
  </si>
  <si>
    <t>d. Aplicaciones No Productivas</t>
  </si>
  <si>
    <r>
      <t xml:space="preserve">4. Contingencia
</t>
    </r>
    <r>
      <rPr>
        <i/>
        <sz val="12"/>
        <rFont val="Calibri"/>
        <family val="2"/>
      </rPr>
      <t>(Seleccionar una opción)</t>
    </r>
  </si>
  <si>
    <t>a. No hay plataforma de contingencia</t>
  </si>
  <si>
    <t>b. No hay contingencia, pero existe backup y un plan de restablecimiento del servicio a partir del mismo</t>
  </si>
  <si>
    <t>c. Hay plataforma de contingencia o redundante</t>
  </si>
  <si>
    <t>Impacto</t>
  </si>
  <si>
    <r>
      <t xml:space="preserve">5. Afectación del servicio, en caso de corte tener en cuenta el tiempo de Rollback
</t>
    </r>
    <r>
      <rPr>
        <i/>
        <sz val="12"/>
        <color indexed="8"/>
        <rFont val="Calibri"/>
        <family val="2"/>
      </rPr>
      <t>(Seleccionar una opción)</t>
    </r>
  </si>
  <si>
    <t>a. Con corte Más de 6 horas</t>
  </si>
  <si>
    <t>b. Con corte &gt; 4 y &lt;= 6 horas</t>
  </si>
  <si>
    <t>c. Con corte &gt; 2 y &lt;= 4 horas</t>
  </si>
  <si>
    <t>d. Con corte &lt;= 2 horas o Intermitencia</t>
  </si>
  <si>
    <t>e. Lentitud / Encolamiento / Ventana de Riesgo</t>
  </si>
  <si>
    <t>f. Ninguna de las anteriores</t>
  </si>
  <si>
    <r>
      <t xml:space="preserve">6. Cantidad de Usuarios asociados al ítem afectado por el cambio y/o asociados a los servicios relativos al cambio
</t>
    </r>
    <r>
      <rPr>
        <i/>
        <sz val="12"/>
        <color indexed="8"/>
        <rFont val="Calibri"/>
        <family val="2"/>
      </rPr>
      <t>(Seleccionar una opción)</t>
    </r>
  </si>
  <si>
    <t>a. Todos</t>
  </si>
  <si>
    <t>b. Algunos</t>
  </si>
  <si>
    <t>c. Ninguno</t>
  </si>
  <si>
    <r>
      <t xml:space="preserve">7. Servicios/Componentes en los cuales se realizan cambios:
- Aplicación, Base de Datos, Sistema Operativo, Almacenamiento, Hardware, Redes, Infraestructura eléctrica
</t>
    </r>
    <r>
      <rPr>
        <i/>
        <sz val="12"/>
        <color indexed="8"/>
        <rFont val="Calibri"/>
        <family val="2"/>
      </rPr>
      <t>(Seleccionar una opción)</t>
    </r>
  </si>
  <si>
    <t>a. Más de 3 Componentes / Servicios</t>
  </si>
  <si>
    <t>b. De 2 a 3 Componentes / Servicios</t>
  </si>
  <si>
    <t>c. 1 Componente / Servicio</t>
  </si>
  <si>
    <r>
      <t xml:space="preserve">8. Recursos requeridos para el cambio
</t>
    </r>
    <r>
      <rPr>
        <i/>
        <sz val="12"/>
        <color indexed="8"/>
        <rFont val="Calibri"/>
        <family val="2"/>
      </rPr>
      <t>(Seleccionar una opción)</t>
    </r>
  </si>
  <si>
    <t>a. Más de 5 áreas (incluye proveedores, personal interno, usuarios) involucradas en la implementación y pruebas</t>
  </si>
  <si>
    <t>b. 3-5 áreas (incluye proveedores, personal interno, usuarios) involucradas en la implementación y pruebas</t>
  </si>
  <si>
    <t>c. Menos de 3 áreas (incluye proveedores, personal interno, usuarios) involucradas en la implementación y pruebas</t>
  </si>
  <si>
    <r>
      <t xml:space="preserve">9. Número de aplicativos afectados por el cambio
</t>
    </r>
    <r>
      <rPr>
        <i/>
        <sz val="12"/>
        <color indexed="8"/>
        <rFont val="Calibri"/>
        <family val="2"/>
      </rPr>
      <t>(Seleccionar una opción)</t>
    </r>
  </si>
  <si>
    <t>a. 3 o más aplicativos</t>
  </si>
  <si>
    <t>b. 2 aplicativos</t>
  </si>
  <si>
    <t>c. 1 aplicativos</t>
  </si>
  <si>
    <t>d. Ninguno</t>
  </si>
  <si>
    <t>Rollback</t>
  </si>
  <si>
    <r>
      <t xml:space="preserve">10. Posibilidad de Rollback
</t>
    </r>
    <r>
      <rPr>
        <i/>
        <sz val="12"/>
        <rFont val="Calibri"/>
        <family val="2"/>
      </rPr>
      <t>(Seleccionar una opción)</t>
    </r>
  </si>
  <si>
    <t>a. No Existe rollback, no hay posibilidad de devolverse y se tiene un impacto alto al no poder devolver el ambiente a su estado inicial.</t>
  </si>
  <si>
    <t>b. Implica la recuperación de todo el ambiente</t>
  </si>
  <si>
    <t>c. Implica la devolución de los cambios realizados y tiene una complejidad alta</t>
  </si>
  <si>
    <t>d. Implica la devolución de los cambios realizados y tiene una complejidad baja</t>
  </si>
  <si>
    <t>e. No Aplica Rollback, pero el impacto es bajo al no  devolver el ambiente a su estado inicial (ej.: partes dañadas que se reemplazan en caliente, algunos scripts de actualización de datos)</t>
  </si>
  <si>
    <r>
      <t xml:space="preserve">11. Tiempo de Plan de Rollback
</t>
    </r>
    <r>
      <rPr>
        <i/>
        <sz val="12"/>
        <color indexed="8"/>
        <rFont val="Calibri"/>
        <family val="2"/>
      </rPr>
      <t>(Seleccionar una opción)</t>
    </r>
  </si>
  <si>
    <t>a. Más de 3 horas</t>
  </si>
  <si>
    <t>b. &gt; 1 hora y &lt;= 3 horas</t>
  </si>
  <si>
    <t>c. &lt;= 1 hora</t>
  </si>
  <si>
    <t>TOTALES</t>
  </si>
  <si>
    <t>VALOR PARA IMPACTO</t>
  </si>
  <si>
    <t>Bajo</t>
  </si>
  <si>
    <t>Medio</t>
  </si>
  <si>
    <t xml:space="preserve">Alto  </t>
  </si>
  <si>
    <t xml:space="preserve">Crítico  </t>
  </si>
  <si>
    <t>IMPACTO:</t>
  </si>
  <si>
    <t>INSTRUCCIONES PARA DILIGENCIAR EL FORMATO (NO ANEXAR AL FORMATO ENVIADO)</t>
  </si>
  <si>
    <t>A continuación se detalla la información a ser diligenciada en cada uno de los campos definidos:</t>
  </si>
  <si>
    <r>
      <t>1. Información a diligenciar por el gestor de cambios:</t>
    </r>
    <r>
      <rPr>
        <sz val="12"/>
        <color theme="1"/>
        <rFont val="Calibri"/>
        <family val="2"/>
        <scheme val="minor"/>
      </rPr>
      <t xml:space="preserve"> Todos los campos del presente numeral deben ser diligenciados únicamente por el Gestor de Cambios.</t>
    </r>
  </si>
  <si>
    <r>
      <rPr>
        <b/>
        <sz val="12"/>
        <color theme="1"/>
        <rFont val="Calibri"/>
        <family val="2"/>
        <scheme val="minor"/>
      </rPr>
      <t>2.SOLICITANTE DEL CAMBIO:</t>
    </r>
    <r>
      <rPr>
        <sz val="12"/>
        <color theme="1"/>
        <rFont val="Calibri"/>
        <family val="2"/>
        <scheme val="minor"/>
      </rPr>
      <t xml:space="preserve"> Datos personales de la persona solicitante del cambio.</t>
    </r>
  </si>
  <si>
    <t>3.1 Descripción de la solicitud: Detalle del alcance específico del Cambio.</t>
  </si>
  <si>
    <t>3.2 ANTECEDENTES DEL CAMBIO (JUSTIFICACIÓN): Motivo por el cual se requiere realizar el Cambio.</t>
  </si>
  <si>
    <t>3.3 y 3.4 BENEFICIOS DEL CAMBIO e IMPACTO POR LA NO REALIZACIÓN DEL CAMBIO: Describa los beneficios del cambio y consecuencias de no realizarlo.</t>
  </si>
  <si>
    <r>
      <rPr>
        <b/>
        <sz val="12"/>
        <color theme="1"/>
        <rFont val="Calibri"/>
        <family val="2"/>
        <scheme val="minor"/>
      </rPr>
      <t>4.1 Tipificación:</t>
    </r>
    <r>
      <rPr>
        <sz val="12"/>
        <color theme="1"/>
        <rFont val="Calibri"/>
        <family val="2"/>
        <scheme val="minor"/>
      </rPr>
      <t xml:space="preserve"> 
Seleccionar el tipo de solicitud de acuerdo con las opciones indicadas escogiendo sólo una.
Un cambio de emergencia podrá solicitarse teniendo en cuenta:
-Se debe solucionar cualquier interrupción que se presente en un servicio de alto impacto (afectación masiva, proceso misional, pérdida financiera)
-Evitar un incumplimiento contractual de la Entidad.
-Dar cumplimiento a normatividad legal.
-Un cambio de emergencia NO debe ser solicitado para dar cumplimiento a metas, objetivos ni compromisos adquiridos con otras dependencias.
Un Cambio Programado o Rutinario debe encontrarse en el cronograma de Gestión de Cambios</t>
    </r>
  </si>
  <si>
    <r>
      <rPr>
        <b/>
        <sz val="12"/>
        <color theme="1"/>
        <rFont val="Calibri"/>
        <family val="2"/>
        <scheme val="minor"/>
      </rPr>
      <t>4.2 Justificación de la causa para el cambio de emergencia</t>
    </r>
    <r>
      <rPr>
        <sz val="12"/>
        <color theme="1"/>
        <rFont val="Calibri"/>
        <family val="2"/>
        <scheme val="minor"/>
      </rPr>
      <t>: Si se ha seleccionado cambio de emergencia en el numeral 4.1, deberá adicionalmente diligenciar este numeral realizando una descripción del porqué el cambio cumple con los criterios indicados, en caso de haber seleccionado otra opción colocar N/A.</t>
    </r>
  </si>
  <si>
    <t>5.1 Servicio(s) y/o aplicaciones afectadas: Seleccionar solo una opción y complementar la información en el recuadro correspondiente del mismo numeral.</t>
  </si>
  <si>
    <t>5.2 Elemento(s) de configuración ci relacionado(s): Diligenciar según corresponda. El CI (Elemento de Configuración) impactado corresponde al elemento de configuración registrado en la CMDB  (Configuration  Management Data base) que se afectará. Cuando se trata de un nuevo CI que con el cambio se dejará en producción, está información se actualiza al final del proceso de control de cambios.</t>
  </si>
  <si>
    <t>5.3 SERVIDORES AFECTADOS DURANTE EL CAMBIO: Diligenciar indicando las IP y nombres de los servidores que serán afectados por el cambio.</t>
  </si>
  <si>
    <r>
      <rPr>
        <b/>
        <sz val="12"/>
        <color theme="1"/>
        <rFont val="Calibri"/>
        <family val="2"/>
        <scheme val="minor"/>
      </rPr>
      <t>6.1 Responsable SDIS de liderar y/o llevar a cabo las actividades del cambio:</t>
    </r>
    <r>
      <rPr>
        <sz val="12"/>
        <color theme="1"/>
        <rFont val="Calibri"/>
        <family val="2"/>
        <scheme val="minor"/>
      </rPr>
      <t xml:space="preserve"> Diligenciar todos los datos del funcionario o contratista de la SDIS responsable de liderar y/o llevar a cabo las actividades de ejecución.</t>
    </r>
  </si>
  <si>
    <r>
      <rPr>
        <b/>
        <sz val="12"/>
        <color theme="1"/>
        <rFont val="Calibri"/>
        <family val="2"/>
        <scheme val="minor"/>
      </rPr>
      <t>6.2.1 Fecha Propuesta Inicio:</t>
    </r>
    <r>
      <rPr>
        <sz val="12"/>
        <color theme="1"/>
        <rFont val="Calibri"/>
        <family val="2"/>
        <scheme val="minor"/>
      </rPr>
      <t xml:space="preserve"> Fecha propuesta por el solicitante para la ejecución del cambio.</t>
    </r>
  </si>
  <si>
    <r>
      <rPr>
        <b/>
        <sz val="12"/>
        <color theme="1"/>
        <rFont val="Calibri"/>
        <family val="2"/>
        <scheme val="minor"/>
      </rPr>
      <t>6.2.2 Hora Propuesta Inicio:</t>
    </r>
    <r>
      <rPr>
        <sz val="12"/>
        <color theme="1"/>
        <rFont val="Calibri"/>
        <family val="2"/>
        <scheme val="minor"/>
      </rPr>
      <t xml:space="preserve"> Hora propuesta por el solicitante para la ejecución del cambio la cual debe ser diligenciada en formato militar.</t>
    </r>
  </si>
  <si>
    <r>
      <rPr>
        <b/>
        <sz val="12"/>
        <color theme="1"/>
        <rFont val="Calibri"/>
        <family val="2"/>
        <scheme val="minor"/>
      </rPr>
      <t>6.2.3 Fecha Propuesta Fin:</t>
    </r>
    <r>
      <rPr>
        <sz val="12"/>
        <color theme="1"/>
        <rFont val="Calibri"/>
        <family val="2"/>
        <scheme val="minor"/>
      </rPr>
      <t xml:space="preserve"> Fecha propuesta por el solicitante para la finalización del cambio.</t>
    </r>
  </si>
  <si>
    <r>
      <rPr>
        <b/>
        <sz val="12"/>
        <color theme="1"/>
        <rFont val="Calibri"/>
        <family val="2"/>
        <scheme val="minor"/>
      </rPr>
      <t>6.2.4 Hora Propuesta Fin:</t>
    </r>
    <r>
      <rPr>
        <sz val="12"/>
        <color theme="1"/>
        <rFont val="Calibri"/>
        <family val="2"/>
        <scheme val="minor"/>
      </rPr>
      <t xml:space="preserve"> Hora propuesta por el solicitante para la finalización del cambio la cual debe ser diligenciada en formato militar.</t>
    </r>
  </si>
  <si>
    <r>
      <rPr>
        <b/>
        <sz val="12"/>
        <color theme="1"/>
        <rFont val="Calibri"/>
        <family val="2"/>
        <scheme val="minor"/>
      </rPr>
      <t>6.2.5 Tiempo Estimado para Realizar el Cambio:</t>
    </r>
    <r>
      <rPr>
        <sz val="12"/>
        <color theme="1"/>
        <rFont val="Calibri"/>
        <family val="2"/>
        <scheme val="minor"/>
      </rPr>
      <t xml:space="preserve"> Indicar el tiempo total estimado que se va a emplear en la realización del cambio, se especificará la cantidad en números y la unidad (horas/días), dentro del mismo debe ser contemplado el tiempo de Roll Back.</t>
    </r>
  </si>
  <si>
    <r>
      <rPr>
        <b/>
        <sz val="12"/>
        <color theme="1"/>
        <rFont val="Calibri"/>
        <family val="2"/>
        <scheme val="minor"/>
      </rPr>
      <t>7. VALIDACIÓN SEGURIDAD DE LA INFORMACIÓN</t>
    </r>
    <r>
      <rPr>
        <sz val="12"/>
        <color theme="1"/>
        <rFont val="Calibri"/>
        <family val="2"/>
        <scheme val="minor"/>
      </rPr>
      <t xml:space="preserve">
El Administrador de Bases de Datos o Líder de asuntos geoespaciales, según corresponda,  deben diligenciar esta sección respondiendo a cada una de las preguntas, indicando sí o no y detallando la respuesta en la casilla de observaciones. Tener en cuenta las preguntas guía presentadas a continuación.
2.1. Para esta pregunta, tener en cuenta, ¿Se puede acceder a la plataforma durante la ejecución del cambio?. Indicar sí o no y detallar en la casilla Observaciones.
2.2. Para esta pregunta, tener en cuenta, ¿Se modifican datos cifrados, la transmisión o el método de cifrado?. Indicar sí o no y detallar en la casilla Observaciones.
2.3. Para esta pregunta, tener en cuenta, ¿Se modifican datos que podrían causar afectaciones a clientes o usuarios?. Indicar sí o no y detallar en la casilla Observaciones.
2.4. Para esta pregunta, tener en cuenta, ¿Se asegura la disponibilidad de la información?. En caso de que la respuesta sea SÍ, diligenciar en el cuadro de observaciones a que componentes se le realiza backup: Base de Datos, Aplicación, servicios, file server, servidor, entre otros.
2.5. Para esta pregunta, tener en cuenta, ¿Están descritas las actividades para retornar al estado anterior a la ejecución del cambio?. En caso de que no aplique, en la casilla de observaciones indicar la justificación de por qué no aplica el rollback.
2.6. Indicar si es semiautomático o manual en la casilla de observaciones. Por "Semiautomático" se entiende que la persona ejecuta el despliegue haciendo uso de uno o varios scripts. Por "manual" se entiende que la persona que ejecuta el despliegue realiza todo el proceso de manera manual sin usar scripts.</t>
    </r>
  </si>
  <si>
    <r>
      <rPr>
        <b/>
        <sz val="12"/>
        <color theme="1"/>
        <rFont val="Calibri"/>
        <family val="2"/>
        <scheme val="minor"/>
      </rPr>
      <t xml:space="preserve">8.2 Mensaje para los usuarios o comunidad afectada por el cambio: </t>
    </r>
    <r>
      <rPr>
        <sz val="12"/>
        <color theme="1"/>
        <rFont val="Calibri"/>
        <family val="2"/>
        <scheme val="minor"/>
      </rPr>
      <t>Mensaje informativo a los usuarios que serán afectados durante y después de la ejecución Cambio.</t>
    </r>
  </si>
  <si>
    <r>
      <rPr>
        <b/>
        <sz val="12"/>
        <color theme="1"/>
        <rFont val="Calibri"/>
        <family val="2"/>
        <scheme val="minor"/>
      </rPr>
      <t>8.2.1 Fecha para envió de mensajes:</t>
    </r>
    <r>
      <rPr>
        <sz val="12"/>
        <color theme="1"/>
        <rFont val="Calibri"/>
        <family val="2"/>
        <scheme val="minor"/>
      </rPr>
      <t xml:space="preserve"> Fecha propuesta para frecuencia con que serán enviados los mensajes a los usuarios afectados.</t>
    </r>
  </si>
  <si>
    <r>
      <rPr>
        <b/>
        <sz val="12"/>
        <color theme="1"/>
        <rFont val="Calibri"/>
        <family val="2"/>
        <scheme val="minor"/>
      </rPr>
      <t>9 Pruebas funcionales:</t>
    </r>
    <r>
      <rPr>
        <sz val="12"/>
        <color theme="1"/>
        <rFont val="Calibri"/>
        <family val="2"/>
        <scheme val="minor"/>
      </rPr>
      <t xml:space="preserve"> Marcar en la casilla correspondiente si se adjuntan o no evidencias de las pruebas funcionales a la solicitud, en caso que la respuesta sea "NO" indicar la justificación.</t>
    </r>
  </si>
  <si>
    <r>
      <rPr>
        <b/>
        <sz val="12"/>
        <color theme="1"/>
        <rFont val="Calibri"/>
        <family val="2"/>
        <scheme val="minor"/>
      </rPr>
      <t>9.2 Datos del autorizador de las pruebas preliminares o funcionales realizadas</t>
    </r>
    <r>
      <rPr>
        <sz val="12"/>
        <color theme="1"/>
        <rFont val="Calibri"/>
        <family val="2"/>
        <scheme val="minor"/>
      </rPr>
      <t>: Diligenciar los campos indicando si el líder funcional o administrador según la solicitud, ha verificado y aprobado las pruebas llevadas a cabo, para ello debe diligenciar los campos correspondientes.</t>
    </r>
  </si>
  <si>
    <r>
      <rPr>
        <b/>
        <sz val="12"/>
        <color theme="1"/>
        <rFont val="Calibri"/>
        <family val="2"/>
        <scheme val="minor"/>
      </rPr>
      <t>10.1 Revisión Post-Implementación PIR y Fecha:</t>
    </r>
    <r>
      <rPr>
        <sz val="12"/>
        <color theme="1"/>
        <rFont val="Calibri"/>
        <family val="2"/>
        <scheme val="minor"/>
      </rPr>
      <t xml:space="preserve"> Actividades que debe realizar el ejecutor del cambio en conjunto con el solicitante del cambio para certificar que la ejecución o el rollback fue satisfactorio, también se debe agregar la fecha y hora en que se realizará el PIR.</t>
    </r>
  </si>
  <si>
    <r>
      <rPr>
        <b/>
        <sz val="12"/>
        <color theme="1"/>
        <rFont val="Calibri"/>
        <family val="2"/>
        <scheme val="minor"/>
      </rPr>
      <t>10.2 Documentación adicional, Anexos:</t>
    </r>
    <r>
      <rPr>
        <sz val="12"/>
        <color theme="1"/>
        <rFont val="Calibri"/>
        <family val="2"/>
        <scheme val="minor"/>
      </rPr>
      <t xml:space="preserve"> Documentos soportes para la implementación de los Cambios. En esta casilla indicar las pruebas de ejecución satisfactoria para los aplicativos. También relacionar scripts, instructivos para le ejecución y cualquier documento que sea necesario para llevar a cabo el cambio.</t>
    </r>
  </si>
  <si>
    <r>
      <rPr>
        <b/>
        <sz val="12"/>
        <color theme="1"/>
        <rFont val="Calibri"/>
        <family val="2"/>
        <scheme val="minor"/>
      </rPr>
      <t>NOTA:</t>
    </r>
    <r>
      <rPr>
        <sz val="12"/>
        <color theme="1"/>
        <rFont val="Calibri"/>
        <family val="2"/>
        <scheme val="minor"/>
      </rPr>
      <t xml:space="preserve"> Cualquier duda o inquietud podrá dirigirse a los miembros del Equipo de Gestión de Cambios.</t>
    </r>
  </si>
  <si>
    <t>Fecha</t>
  </si>
  <si>
    <t>Hora</t>
  </si>
  <si>
    <t>Inicio</t>
  </si>
  <si>
    <r>
      <t xml:space="preserve">Duración </t>
    </r>
    <r>
      <rPr>
        <sz val="12"/>
        <color theme="1"/>
        <rFont val="Calibri"/>
        <family val="2"/>
        <scheme val="minor"/>
      </rPr>
      <t>(Fecha/hora)</t>
    </r>
  </si>
  <si>
    <t>Fin</t>
  </si>
  <si>
    <r>
      <t xml:space="preserve">8.1 MINUTOGRAMA DE ACTIVIDADES ROLLBACK: </t>
    </r>
    <r>
      <rPr>
        <sz val="12"/>
        <color theme="1"/>
        <rFont val="Calibri"/>
        <family val="2"/>
        <scheme val="minor"/>
      </rPr>
      <t>Registrar en las casillas correspondientes todo el detalle de las actividades llevadas a cabo para la ejecución del plan de reversión cuando llegue a ser necesario, con su correspondiente duración la cual debe ser escrita en formato (i) Fecha / Hora Inicio y (ii) Fecha / Hora Fin (dd/mm/aaaa/  HH:mm)</t>
    </r>
  </si>
  <si>
    <r>
      <t xml:space="preserve">8. MINUTOGRAMA EJECUCIÓN DE ACTIVIDADES: </t>
    </r>
    <r>
      <rPr>
        <sz val="12"/>
        <color theme="1"/>
        <rFont val="Calibri"/>
        <family val="2"/>
        <scheme val="minor"/>
      </rPr>
      <t>Registrar en las casillas correspondientes todo el detalle de las actividades llevadas a cabo para la ejecución del control de cambios con su correspondiente duración la cual debe ser escrita en formato (i) Fecha / Hora Inicio y (ii) Fecha / Hora Fin (dd/mm/aaaa/  HH:mm)</t>
    </r>
  </si>
  <si>
    <t>11. ESTADO DE CAMBIO (Espacio de uso Exclusivo del equipo asesor de cambios)</t>
  </si>
  <si>
    <t>Estado del cambio una vez presentado al equipo asesor de cambios</t>
  </si>
  <si>
    <t>Aceptado</t>
  </si>
  <si>
    <t>Rechazado</t>
  </si>
  <si>
    <t>Aplazado</t>
  </si>
  <si>
    <t xml:space="preserve">Observaciones </t>
  </si>
  <si>
    <r>
      <rPr>
        <b/>
        <sz val="12"/>
        <color theme="1"/>
        <rFont val="Calibri"/>
        <family val="2"/>
        <scheme val="minor"/>
      </rPr>
      <t xml:space="preserve">11. Estado de cambio: </t>
    </r>
    <r>
      <rPr>
        <sz val="12"/>
        <color theme="1"/>
        <rFont val="Calibri"/>
        <family val="2"/>
        <scheme val="minor"/>
      </rPr>
      <t>Esta campo debe ser diligenciado por el gestor de cambios, una vez se presente el cambio ante el equipo asesor de cambios, y este mismo de su veredicto, en otras palabras, si el cambio es aceptado, rechazado o aplazado. Se incluye el campo observaciones en caso de que se quiera dejar documentada la razón de dicho veredicto.</t>
    </r>
  </si>
  <si>
    <t>12. Ley 1581 de 2012, Artículo 4°. Principio de finalidad para el tratamiento de los datos personales</t>
  </si>
  <si>
    <t>Se aclara que el unico proposito de los datos personales suministrados solicitados en el actual formato, será la gesión y cumplimiento del procedimiento de gestón de cambios en la plataforma tecnólogica de la entidad. En ningún momento dichos datos se utilizarán para un proposito diferente.</t>
  </si>
  <si>
    <r>
      <rPr>
        <b/>
        <sz val="12"/>
        <color theme="1"/>
        <rFont val="Calibri"/>
        <family val="2"/>
        <scheme val="minor"/>
      </rPr>
      <t xml:space="preserve">12. Ley 1581 de 2012, Artículo 4°. Principio de finalidad para el tratamiento de los datos personales: </t>
    </r>
    <r>
      <rPr>
        <sz val="12"/>
        <color theme="1"/>
        <rFont val="Calibri"/>
        <family val="2"/>
        <scheme val="minor"/>
      </rPr>
      <t>Esra sección define la finalidad con la que se utilizarán los datos personales recopilados en el presente formato.</t>
    </r>
  </si>
  <si>
    <t>Teléfonos fijo o celular</t>
  </si>
  <si>
    <t>Correo electrónico</t>
  </si>
  <si>
    <t>Autorizo el tratamiento de mis datos personales para la finalidad descrita en este formato en la Política de Tratamiento de Datos personales de la Autoridad Nacional de Licencias Ambientales</t>
  </si>
  <si>
    <t>DT-FO-05</t>
  </si>
  <si>
    <t>18-03-2024</t>
  </si>
  <si>
    <t>Dirleny Yiseth Varela Agudelo</t>
  </si>
  <si>
    <t>Profesional</t>
  </si>
  <si>
    <t>dvarela@anla.gov.co</t>
  </si>
  <si>
    <t>N/A</t>
  </si>
  <si>
    <t>El proyecto permitirá mejorar de manera significativa la validación de la información de los cargos, optimizando tiempos, reduciendo errores y fortaleciendo la calidad de las actuaciones sancionatorias</t>
  </si>
  <si>
    <t>X</t>
  </si>
  <si>
    <t>Jose Daniel Monroy Gonzalez</t>
  </si>
  <si>
    <t>Profesional Especializado</t>
  </si>
  <si>
    <t>jomonroy@anla.gov.co</t>
  </si>
  <si>
    <t>Diego Camilo Peña Ramirez</t>
  </si>
  <si>
    <t>dcpena@anla.gov.co</t>
  </si>
  <si>
    <t>Manual</t>
  </si>
  <si>
    <t>Loging en maquina de Producción: En la terminal (De preferencia Linux) usar el comando:
&gt; ssh &lt;USUARIO&gt;@172.17.0.222
Donde &lt;USUARIO&gt; es el usuario de la maquina virtual, introducir el password asignado</t>
  </si>
  <si>
    <t>Construcción y despliegue del Docker de Backend:
&gt; docker compose up -d
En caso de ser necesario detener y eliminar contenedores previos.</t>
  </si>
  <si>
    <t>Salir del Folder:
&gt; cd ..</t>
  </si>
  <si>
    <t>Construcción y despliegue del Docker de Frontend:
&gt; docker compose up -d
En caso de ser necesario detener y eliminar contenedores previos.</t>
  </si>
  <si>
    <t>Verificación del despliegue</t>
  </si>
  <si>
    <t>Prueba de carga y visualización de la herramienta desde internet público</t>
  </si>
  <si>
    <t>Creacion del directorio que contiene el Frontend y el Backend de Sancionatorios con el comando:
&gt; mkdir Sancionatorios
&gt; cd Sancionatorios</t>
  </si>
  <si>
    <t>Descarga del Backend de Sancionatorios</t>
  </si>
  <si>
    <t>Ubicarse dentro de la carpeta Backend:
&gt; cd proyecto-sancionatorio-backend
Copiar y pegar los certificados SSL proporcionados en el folder correspondiente</t>
  </si>
  <si>
    <t xml:space="preserve">Descarga del Frontend de Sancionatorios:
</t>
  </si>
  <si>
    <t>Ubicarse dentro de la carpeta Frontend:
&gt; cd proyecto-sancionatorio-frontend
Copiar y pegar los certificados SSL proporcionados en el folder correspondiente</t>
  </si>
  <si>
    <t xml:space="preserve">Jose Daniel Monroy Gonzalez </t>
  </si>
  <si>
    <t>Jose Daniel Monroy Gonzalez                     Dirleny Yiseth Varela Agudelo</t>
  </si>
  <si>
    <t>Analista IA</t>
  </si>
  <si>
    <t xml:space="preserve">Una vez ejecutado el despliegue se revisará la docuemntción </t>
  </si>
  <si>
    <t>Cristian Ferney Saavedra Corredor</t>
  </si>
  <si>
    <t>Se realiza el despliegue del proyecto Sancionatorio (1MVP) para la identificación, transcripción y validación de los cargos sancionatorios, actualmente realizada de forma manual, lo que genera demoras y falta de estandarización.</t>
  </si>
  <si>
    <t>Se continuará la gestión manual de cargos, con reprocesos y demoras que afectan oportunidad, calidad y trazabilidad del proceso sancionatorio, impactando el cumplimiento de los indicadores de tiempo y eficiencia</t>
  </si>
  <si>
    <t>El proceso actual de consolidación de cargos sancionatorios en la ANLA se realiza de forma manual, generando reprocesos, alta dependencia operativa y falta de estandarización. Estas limitaciones han evidenciado la necesidad de implemetar una solución que optimice tiempos, calidad y trazabilidad de la información.</t>
  </si>
  <si>
    <t>CH-80946</t>
  </si>
  <si>
    <t>Producción: ANPIALAZMV01 IP: 172.17.0.222</t>
  </si>
  <si>
    <t>5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</si>
</sst>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hh:mm:ss;@"/>
    <numFmt numFmtId="165" formatCode="[$-F400]h:mm:ss\ AM/PM"/>
    <numFmt numFmtId="166" formatCode="dd\-mmm\-yy"/>
    <numFmt numFmtId="167" formatCode="hh:mm"/>
  </numFmts>
  <fonts count="24" x14ac:knownFonts="1">
    <font>
      <sz val="11"/>
      <color theme="1"/>
      <name val="Calibri"/>
      <family val="2"/>
      <scheme val="minor"/>
    </font>
    <font>
      <sz val="12"/>
      <color theme="1"/>
      <name val="Calibri"/>
      <family val="2"/>
      <scheme val="minor"/>
    </font>
    <font>
      <sz val="10"/>
      <color theme="1"/>
      <name val="Arial"/>
      <family val="2"/>
    </font>
    <font>
      <u/>
      <sz val="11"/>
      <color theme="10"/>
      <name val="Calibri"/>
      <family val="2"/>
      <scheme val="minor"/>
    </font>
    <font>
      <b/>
      <sz val="10"/>
      <name val="Calibri"/>
      <family val="2"/>
      <scheme val="minor"/>
    </font>
    <font>
      <sz val="10"/>
      <color theme="1"/>
      <name val="Calibri"/>
      <family val="2"/>
      <scheme val="minor"/>
    </font>
    <font>
      <sz val="11"/>
      <color theme="1"/>
      <name val="Calibri"/>
      <family val="2"/>
      <scheme val="minor"/>
    </font>
    <font>
      <b/>
      <sz val="12"/>
      <color indexed="9"/>
      <name val="Calibri"/>
      <family val="2"/>
      <scheme val="minor"/>
    </font>
    <font>
      <i/>
      <sz val="10"/>
      <color indexed="9"/>
      <name val="Calibri"/>
      <family val="2"/>
    </font>
    <font>
      <b/>
      <sz val="12"/>
      <color theme="1"/>
      <name val="Calibri"/>
      <family val="2"/>
      <scheme val="minor"/>
    </font>
    <font>
      <b/>
      <sz val="12"/>
      <color theme="3"/>
      <name val="Calibri"/>
      <family val="2"/>
      <scheme val="minor"/>
    </font>
    <font>
      <b/>
      <sz val="13"/>
      <color indexed="9"/>
      <name val="Calibri"/>
      <family val="2"/>
      <scheme val="minor"/>
    </font>
    <font>
      <sz val="12"/>
      <name val="Calibri"/>
      <family val="2"/>
      <scheme val="minor"/>
    </font>
    <font>
      <i/>
      <sz val="12"/>
      <name val="Calibri"/>
      <family val="2"/>
    </font>
    <font>
      <sz val="12"/>
      <color theme="1"/>
      <name val="Calibri"/>
      <family val="2"/>
      <scheme val="minor"/>
    </font>
    <font>
      <i/>
      <sz val="12"/>
      <color indexed="8"/>
      <name val="Calibri"/>
      <family val="2"/>
    </font>
    <font>
      <b/>
      <sz val="12"/>
      <color theme="0"/>
      <name val="Calibri"/>
      <family val="2"/>
      <scheme val="minor"/>
    </font>
    <font>
      <b/>
      <sz val="11"/>
      <color theme="1"/>
      <name val="Calibri"/>
      <family val="2"/>
      <scheme val="minor"/>
    </font>
    <font>
      <sz val="12"/>
      <color theme="1"/>
      <name val="Arial"/>
      <family val="2"/>
    </font>
    <font>
      <b/>
      <sz val="12"/>
      <name val="Calibri"/>
      <family val="2"/>
      <scheme val="minor"/>
    </font>
    <font>
      <b/>
      <sz val="8"/>
      <color theme="1"/>
      <name val="Calibri"/>
      <family val="2"/>
      <scheme val="minor"/>
    </font>
    <font>
      <b/>
      <sz val="12"/>
      <name val="Arial"/>
      <family val="2"/>
    </font>
    <font>
      <sz val="12"/>
      <name val="Arial"/>
      <family val="2"/>
    </font>
    <font>
      <sz val="12"/>
      <color theme="1"/>
      <name val="Calibri"/>
      <charset val="1"/>
    </font>
  </fonts>
  <fills count="13">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39997558519241921"/>
        <bgColor indexed="64"/>
      </patternFill>
    </fill>
    <fill>
      <patternFill patternType="solid">
        <fgColor rgb="FFC6D9F0"/>
        <bgColor indexed="64"/>
      </patternFill>
    </fill>
    <fill>
      <patternFill patternType="solid">
        <fgColor rgb="FFEEECE1"/>
        <bgColor indexed="64"/>
      </patternFill>
    </fill>
    <fill>
      <patternFill patternType="solid">
        <fgColor theme="4"/>
        <bgColor indexed="64"/>
      </patternFill>
    </fill>
    <fill>
      <patternFill patternType="solid">
        <fgColor theme="6"/>
        <bgColor indexed="64"/>
      </patternFill>
    </fill>
    <fill>
      <patternFill patternType="solid">
        <fgColor rgb="FFC0F1B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4F9F1"/>
        <bgColor indexed="64"/>
      </patternFill>
    </fill>
  </fills>
  <borders count="26">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2" tint="-0.24994659260841701"/>
      </top>
      <bottom/>
      <diagonal/>
    </border>
    <border>
      <left style="thin">
        <color indexed="64"/>
      </left>
      <right style="thin">
        <color indexed="64"/>
      </right>
      <top style="thin">
        <color indexed="64"/>
      </top>
      <bottom style="thin">
        <color indexed="64"/>
      </bottom>
      <diagonal/>
    </border>
    <border>
      <left style="thin">
        <color indexed="64"/>
      </left>
      <right/>
      <top style="thin">
        <color theme="2" tint="-0.24994659260841701"/>
      </top>
      <bottom/>
      <diagonal/>
    </border>
    <border>
      <left style="thin">
        <color indexed="64"/>
      </left>
      <right style="thin">
        <color auto="1"/>
      </right>
      <top style="thin">
        <color auto="1"/>
      </top>
      <bottom/>
      <diagonal/>
    </border>
    <border>
      <left style="thin">
        <color indexed="64"/>
      </left>
      <right style="thin">
        <color indexed="64"/>
      </right>
      <top/>
      <bottom style="thin">
        <color indexed="64"/>
      </bottom>
      <diagonal/>
    </border>
    <border>
      <left/>
      <right style="thin">
        <color indexed="64"/>
      </right>
      <top style="thin">
        <color theme="2"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3" fillId="0" borderId="0" applyNumberFormat="0" applyFill="0" applyBorder="0" applyAlignment="0" applyProtection="0"/>
    <xf numFmtId="9" fontId="6" fillId="0" borderId="0" applyFont="0" applyFill="0" applyBorder="0" applyAlignment="0" applyProtection="0"/>
    <xf numFmtId="0" fontId="3" fillId="0" borderId="0" applyNumberFormat="0" applyFill="0" applyBorder="0" applyAlignment="0" applyProtection="0"/>
  </cellStyleXfs>
  <cellXfs count="216">
    <xf numFmtId="0" fontId="0" fillId="0" borderId="0" xfId="0"/>
    <xf numFmtId="0" fontId="2" fillId="2" borderId="0" xfId="0" applyFont="1" applyFill="1" applyAlignment="1">
      <alignment wrapText="1"/>
    </xf>
    <xf numFmtId="0" fontId="2" fillId="0" borderId="0" xfId="0" applyFont="1"/>
    <xf numFmtId="0" fontId="5" fillId="2" borderId="0" xfId="0" applyFont="1" applyFill="1" applyAlignment="1">
      <alignment wrapText="1"/>
    </xf>
    <xf numFmtId="0" fontId="7" fillId="3" borderId="13" xfId="0" applyFont="1" applyFill="1" applyBorder="1" applyAlignment="1">
      <alignment horizontal="center" vertical="center" wrapText="1"/>
    </xf>
    <xf numFmtId="0" fontId="9" fillId="0" borderId="0" xfId="0" applyFont="1"/>
    <xf numFmtId="0" fontId="9" fillId="0" borderId="0" xfId="0" applyFont="1" applyAlignment="1">
      <alignment horizontal="center" vertical="center"/>
    </xf>
    <xf numFmtId="0" fontId="10" fillId="8" borderId="0" xfId="0" applyFont="1" applyFill="1" applyAlignment="1">
      <alignment vertical="center"/>
    </xf>
    <xf numFmtId="0" fontId="10" fillId="8" borderId="0" xfId="0" applyFont="1" applyFill="1" applyAlignment="1">
      <alignment horizontal="center" vertical="center"/>
    </xf>
    <xf numFmtId="0" fontId="11" fillId="3" borderId="13" xfId="0" applyFont="1" applyFill="1" applyBorder="1" applyAlignment="1">
      <alignment horizontal="center" vertical="center" wrapText="1"/>
    </xf>
    <xf numFmtId="0" fontId="14" fillId="5" borderId="13" xfId="0" applyFont="1" applyFill="1" applyBorder="1" applyAlignment="1">
      <alignment horizontal="left" vertical="center" wrapText="1"/>
    </xf>
    <xf numFmtId="0" fontId="14" fillId="5" borderId="13" xfId="0" applyFont="1" applyFill="1" applyBorder="1" applyAlignment="1">
      <alignment horizontal="center" vertical="center"/>
    </xf>
    <xf numFmtId="0" fontId="12" fillId="6" borderId="13" xfId="0" applyFont="1" applyFill="1" applyBorder="1" applyAlignment="1">
      <alignment vertical="center" wrapText="1"/>
    </xf>
    <xf numFmtId="0" fontId="14" fillId="6" borderId="13" xfId="0" applyFont="1" applyFill="1" applyBorder="1" applyAlignment="1">
      <alignment horizontal="center" vertical="center"/>
    </xf>
    <xf numFmtId="0" fontId="12" fillId="0" borderId="13" xfId="0" applyFont="1" applyBorder="1" applyAlignment="1">
      <alignment vertical="center" wrapText="1"/>
    </xf>
    <xf numFmtId="0" fontId="14" fillId="0" borderId="13" xfId="0" applyFont="1" applyBorder="1" applyAlignment="1" applyProtection="1">
      <alignment horizontal="center" vertical="center"/>
      <protection locked="0"/>
    </xf>
    <xf numFmtId="0" fontId="14" fillId="0" borderId="13" xfId="0" applyFont="1" applyBorder="1" applyAlignment="1">
      <alignment horizontal="center" vertical="center"/>
    </xf>
    <xf numFmtId="0" fontId="14" fillId="0" borderId="13" xfId="0" applyFont="1" applyBorder="1" applyAlignment="1">
      <alignment vertical="top" wrapText="1"/>
    </xf>
    <xf numFmtId="0" fontId="14" fillId="0" borderId="13" xfId="0" applyFont="1" applyBorder="1" applyAlignment="1">
      <alignment vertical="center" wrapText="1"/>
    </xf>
    <xf numFmtId="0" fontId="12" fillId="0" borderId="13" xfId="0" applyFont="1" applyBorder="1" applyAlignment="1" applyProtection="1">
      <alignment horizontal="center" vertical="center"/>
      <protection locked="0"/>
    </xf>
    <xf numFmtId="0" fontId="14" fillId="0" borderId="0" xfId="0" applyFont="1"/>
    <xf numFmtId="0" fontId="14" fillId="0" borderId="0" xfId="0" applyFont="1" applyAlignment="1">
      <alignment horizontal="center" vertical="center"/>
    </xf>
    <xf numFmtId="0" fontId="16" fillId="7" borderId="0" xfId="0" applyFont="1" applyFill="1" applyAlignment="1">
      <alignment vertical="center"/>
    </xf>
    <xf numFmtId="0" fontId="14" fillId="0" borderId="0" xfId="0" applyFont="1" applyAlignment="1">
      <alignment vertical="center"/>
    </xf>
    <xf numFmtId="9" fontId="16" fillId="7" borderId="0" xfId="2" applyFont="1" applyFill="1" applyAlignment="1">
      <alignment horizontal="center" vertical="center"/>
    </xf>
    <xf numFmtId="0" fontId="12" fillId="0" borderId="0" xfId="0" applyFont="1" applyAlignment="1">
      <alignment vertical="center"/>
    </xf>
    <xf numFmtId="9" fontId="12" fillId="0" borderId="0" xfId="0" applyNumberFormat="1" applyFont="1" applyAlignment="1">
      <alignment vertical="center"/>
    </xf>
    <xf numFmtId="9" fontId="12" fillId="0" borderId="0" xfId="0" applyNumberFormat="1" applyFont="1" applyAlignment="1">
      <alignment horizontal="center" vertical="center"/>
    </xf>
    <xf numFmtId="0" fontId="14" fillId="0" borderId="0" xfId="0" applyFont="1" applyAlignment="1">
      <alignment horizontal="left" vertical="center"/>
    </xf>
    <xf numFmtId="0" fontId="14" fillId="0" borderId="0" xfId="0" applyFont="1" applyAlignment="1">
      <alignment wrapText="1"/>
    </xf>
    <xf numFmtId="0" fontId="18" fillId="0" borderId="0" xfId="0" applyFont="1"/>
    <xf numFmtId="0" fontId="18" fillId="2" borderId="0" xfId="0" applyFont="1" applyFill="1" applyAlignment="1">
      <alignment wrapText="1"/>
    </xf>
    <xf numFmtId="0" fontId="14" fillId="0" borderId="5" xfId="0" applyFont="1" applyBorder="1" applyAlignment="1">
      <alignment vertical="center"/>
    </xf>
    <xf numFmtId="0" fontId="14" fillId="0" borderId="1" xfId="0" applyFont="1" applyBorder="1" applyAlignment="1">
      <alignment vertical="center"/>
    </xf>
    <xf numFmtId="0" fontId="9" fillId="0" borderId="9" xfId="0" applyFont="1" applyBorder="1" applyAlignment="1">
      <alignment vertical="center"/>
    </xf>
    <xf numFmtId="0" fontId="9" fillId="0" borderId="5" xfId="0" applyFont="1" applyBorder="1" applyAlignment="1">
      <alignment horizontal="left" vertical="center"/>
    </xf>
    <xf numFmtId="0" fontId="9" fillId="0" borderId="0" xfId="0" applyFont="1" applyAlignment="1">
      <alignment horizontal="left" vertical="center"/>
    </xf>
    <xf numFmtId="0" fontId="9" fillId="10" borderId="13" xfId="0" applyFont="1" applyFill="1" applyBorder="1" applyAlignment="1">
      <alignment horizontal="center" vertical="center"/>
    </xf>
    <xf numFmtId="0" fontId="9" fillId="0" borderId="3" xfId="0" applyFont="1" applyBorder="1" applyAlignment="1">
      <alignment horizontal="center" vertical="center"/>
    </xf>
    <xf numFmtId="0" fontId="12" fillId="0" borderId="13" xfId="0" applyFont="1" applyBorder="1" applyAlignment="1">
      <alignment horizontal="center" vertical="center"/>
    </xf>
    <xf numFmtId="0" fontId="9" fillId="0" borderId="4"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center" vertical="center"/>
    </xf>
    <xf numFmtId="0" fontId="9" fillId="0" borderId="7" xfId="0" applyFont="1" applyBorder="1" applyAlignment="1">
      <alignment horizontal="center" vertical="center"/>
    </xf>
    <xf numFmtId="0" fontId="9" fillId="0" borderId="9"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12" borderId="8" xfId="0" applyFont="1" applyFill="1" applyBorder="1" applyAlignment="1">
      <alignment horizontal="center" vertical="center"/>
    </xf>
    <xf numFmtId="0" fontId="9" fillId="0" borderId="2" xfId="0" applyFont="1" applyBorder="1" applyAlignment="1">
      <alignment vertical="center"/>
    </xf>
    <xf numFmtId="0" fontId="14" fillId="0" borderId="13" xfId="0" applyFont="1" applyBorder="1" applyAlignment="1">
      <alignment horizontal="center" vertical="center" wrapText="1"/>
    </xf>
    <xf numFmtId="0" fontId="14" fillId="0" borderId="6" xfId="0" applyFont="1" applyBorder="1" applyAlignment="1">
      <alignment vertical="center"/>
    </xf>
    <xf numFmtId="0" fontId="9" fillId="0" borderId="6" xfId="0" applyFont="1" applyBorder="1" applyAlignment="1">
      <alignment horizontal="left" vertical="center"/>
    </xf>
    <xf numFmtId="0" fontId="14" fillId="0" borderId="7" xfId="0" applyFont="1" applyBorder="1" applyAlignment="1">
      <alignment vertical="center"/>
    </xf>
    <xf numFmtId="0" fontId="14" fillId="0" borderId="0" xfId="0" applyFont="1" applyAlignment="1">
      <alignment horizontal="justify" vertical="center"/>
    </xf>
    <xf numFmtId="0" fontId="9" fillId="0" borderId="0" xfId="0" applyFont="1" applyAlignment="1">
      <alignment horizontal="justify" vertical="center" wrapText="1"/>
    </xf>
    <xf numFmtId="0" fontId="14" fillId="0" borderId="0" xfId="0" applyFont="1" applyAlignment="1">
      <alignment horizontal="justify" vertical="center" wrapText="1"/>
    </xf>
    <xf numFmtId="0" fontId="9" fillId="11" borderId="0" xfId="0" applyFont="1" applyFill="1" applyAlignment="1">
      <alignment horizontal="center" vertical="center"/>
    </xf>
    <xf numFmtId="0" fontId="12" fillId="0" borderId="8" xfId="0" applyFont="1" applyBorder="1" applyAlignment="1">
      <alignment horizontal="center" vertical="center"/>
    </xf>
    <xf numFmtId="0" fontId="14" fillId="0" borderId="8" xfId="0" applyFont="1" applyBorder="1" applyAlignment="1">
      <alignment horizontal="justify" vertical="center"/>
    </xf>
    <xf numFmtId="0" fontId="14" fillId="0" borderId="10" xfId="0" applyFont="1" applyBorder="1" applyAlignment="1">
      <alignment horizontal="justify" vertical="center"/>
    </xf>
    <xf numFmtId="0" fontId="14" fillId="0" borderId="11" xfId="0" applyFont="1" applyBorder="1" applyAlignment="1">
      <alignment horizontal="justify" vertical="center"/>
    </xf>
    <xf numFmtId="0" fontId="14" fillId="0" borderId="8"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165" fontId="14" fillId="0" borderId="0" xfId="0" applyNumberFormat="1" applyFont="1" applyAlignment="1">
      <alignment horizontal="justify" vertical="center" wrapText="1"/>
    </xf>
    <xf numFmtId="0" fontId="1" fillId="0" borderId="0" xfId="0" applyFont="1" applyAlignment="1">
      <alignment horizontal="justify" vertical="center" wrapText="1"/>
    </xf>
    <xf numFmtId="0" fontId="1" fillId="0" borderId="13" xfId="0" applyFont="1" applyBorder="1" applyAlignment="1">
      <alignment horizontal="justify" vertical="center" wrapText="1"/>
    </xf>
    <xf numFmtId="0" fontId="1" fillId="0" borderId="13" xfId="0" applyFont="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 fillId="0" borderId="13" xfId="0" applyFont="1" applyBorder="1" applyAlignment="1" applyProtection="1">
      <alignment horizontal="justify" vertical="center" wrapText="1"/>
      <protection locked="0"/>
    </xf>
    <xf numFmtId="0" fontId="14" fillId="0" borderId="13" xfId="0" applyFont="1" applyBorder="1" applyAlignment="1" applyProtection="1">
      <alignment horizontal="justify" vertical="center" wrapText="1"/>
      <protection locked="0"/>
    </xf>
    <xf numFmtId="0" fontId="9" fillId="10" borderId="13" xfId="0" applyFont="1" applyFill="1" applyBorder="1" applyAlignment="1">
      <alignment horizontal="center" vertical="center"/>
    </xf>
    <xf numFmtId="0" fontId="14" fillId="0" borderId="14" xfId="0" applyFont="1" applyBorder="1" applyAlignment="1" applyProtection="1">
      <alignment horizontal="left" vertical="center" wrapText="1"/>
      <protection locked="0"/>
    </xf>
    <xf numFmtId="0" fontId="14" fillId="0" borderId="12" xfId="0" applyFont="1" applyBorder="1" applyAlignment="1" applyProtection="1">
      <alignment horizontal="left" vertical="center" wrapText="1"/>
      <protection locked="0"/>
    </xf>
    <xf numFmtId="0" fontId="14" fillId="0" borderId="17" xfId="0" applyFont="1" applyBorder="1" applyAlignment="1" applyProtection="1">
      <alignment horizontal="left" vertical="center" wrapText="1"/>
      <protection locked="0"/>
    </xf>
    <xf numFmtId="0" fontId="9" fillId="12" borderId="8" xfId="0" applyFont="1" applyFill="1" applyBorder="1" applyAlignment="1">
      <alignment horizontal="center" vertical="center"/>
    </xf>
    <xf numFmtId="0" fontId="9" fillId="12" borderId="10" xfId="0" applyFont="1" applyFill="1" applyBorder="1" applyAlignment="1">
      <alignment horizontal="center" vertical="center"/>
    </xf>
    <xf numFmtId="0" fontId="21" fillId="2" borderId="18"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24" xfId="0" applyFont="1" applyFill="1" applyBorder="1" applyAlignment="1">
      <alignment horizontal="center" vertical="center" wrapText="1"/>
    </xf>
    <xf numFmtId="49" fontId="22" fillId="0" borderId="19" xfId="0" applyNumberFormat="1" applyFont="1" applyBorder="1" applyAlignment="1">
      <alignment horizontal="center" vertical="center" wrapText="1"/>
    </xf>
    <xf numFmtId="49" fontId="22" fillId="0" borderId="20" xfId="0" applyNumberFormat="1" applyFont="1" applyBorder="1" applyAlignment="1">
      <alignment horizontal="center" vertical="center" wrapText="1"/>
    </xf>
    <xf numFmtId="0" fontId="22" fillId="0" borderId="13"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25" xfId="0" applyFont="1" applyBorder="1" applyAlignment="1">
      <alignment horizontal="center" vertical="center" wrapText="1"/>
    </xf>
    <xf numFmtId="0" fontId="9" fillId="10" borderId="13" xfId="0" applyFont="1" applyFill="1" applyBorder="1" applyAlignment="1">
      <alignment horizontal="left" vertical="center"/>
    </xf>
    <xf numFmtId="0" fontId="9" fillId="9" borderId="8"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9" fillId="9" borderId="11" xfId="0" applyFont="1" applyFill="1" applyBorder="1" applyAlignment="1">
      <alignment horizontal="center" vertical="center" wrapText="1"/>
    </xf>
    <xf numFmtId="0" fontId="9" fillId="12" borderId="8" xfId="0" applyFont="1" applyFill="1" applyBorder="1" applyAlignment="1">
      <alignment horizontal="left" vertical="center"/>
    </xf>
    <xf numFmtId="0" fontId="9" fillId="12" borderId="10" xfId="0" applyFont="1" applyFill="1" applyBorder="1" applyAlignment="1">
      <alignment horizontal="left" vertical="center"/>
    </xf>
    <xf numFmtId="0" fontId="9" fillId="12" borderId="11" xfId="0" applyFont="1" applyFill="1" applyBorder="1" applyAlignment="1">
      <alignment horizontal="left" vertical="center"/>
    </xf>
    <xf numFmtId="15" fontId="14" fillId="0" borderId="13" xfId="0" applyNumberFormat="1" applyFont="1" applyBorder="1" applyAlignment="1">
      <alignment horizontal="center" vertical="center" wrapText="1"/>
    </xf>
    <xf numFmtId="0" fontId="14" fillId="0" borderId="13" xfId="0" applyFont="1" applyBorder="1" applyAlignment="1">
      <alignment horizontal="center" vertical="center"/>
    </xf>
    <xf numFmtId="0" fontId="3" fillId="0" borderId="13" xfId="1" applyFill="1" applyBorder="1" applyAlignment="1" applyProtection="1">
      <alignment horizontal="center" vertical="center"/>
    </xf>
    <xf numFmtId="0" fontId="9" fillId="10" borderId="13" xfId="0" applyFont="1" applyFill="1" applyBorder="1" applyAlignment="1">
      <alignment horizontal="center" vertical="center" wrapText="1"/>
    </xf>
    <xf numFmtId="0" fontId="1" fillId="0" borderId="13" xfId="0" applyFont="1" applyBorder="1" applyAlignment="1">
      <alignment horizontal="center" vertical="center"/>
    </xf>
    <xf numFmtId="0" fontId="3" fillId="0" borderId="13" xfId="1" applyFill="1" applyBorder="1" applyAlignment="1">
      <alignment horizontal="center" vertical="center" wrapText="1"/>
    </xf>
    <xf numFmtId="0" fontId="14" fillId="0" borderId="13" xfId="0" applyFont="1" applyBorder="1" applyAlignment="1">
      <alignment horizontal="center" vertical="center" wrapText="1"/>
    </xf>
    <xf numFmtId="0" fontId="12" fillId="0" borderId="13" xfId="0" applyFont="1" applyBorder="1" applyAlignment="1">
      <alignment horizontal="center" vertical="center"/>
    </xf>
    <xf numFmtId="0" fontId="9" fillId="10" borderId="8" xfId="0" applyFont="1" applyFill="1" applyBorder="1" applyAlignment="1">
      <alignment horizontal="center" vertical="center"/>
    </xf>
    <xf numFmtId="0" fontId="9" fillId="10" borderId="10" xfId="0" applyFont="1" applyFill="1" applyBorder="1" applyAlignment="1">
      <alignment horizontal="center" vertical="center"/>
    </xf>
    <xf numFmtId="0" fontId="9" fillId="10" borderId="11" xfId="0" applyFont="1" applyFill="1" applyBorder="1" applyAlignment="1">
      <alignment horizontal="center" vertical="center"/>
    </xf>
    <xf numFmtId="15" fontId="14" fillId="0" borderId="13" xfId="0" applyNumberFormat="1" applyFont="1" applyBorder="1" applyAlignment="1">
      <alignment horizontal="center" vertical="center"/>
    </xf>
    <xf numFmtId="0" fontId="9" fillId="9" borderId="13" xfId="0" applyFont="1" applyFill="1" applyBorder="1" applyAlignment="1">
      <alignment horizontal="center" vertical="center" wrapText="1"/>
    </xf>
    <xf numFmtId="0" fontId="19" fillId="12" borderId="11" xfId="0" applyFont="1" applyFill="1" applyBorder="1" applyAlignment="1">
      <alignment horizontal="left" vertical="center"/>
    </xf>
    <xf numFmtId="0" fontId="19" fillId="12" borderId="13" xfId="0" applyFont="1" applyFill="1" applyBorder="1" applyAlignment="1">
      <alignment horizontal="left" vertical="center"/>
    </xf>
    <xf numFmtId="0" fontId="14" fillId="12" borderId="13" xfId="0" applyFont="1" applyFill="1" applyBorder="1" applyAlignment="1">
      <alignment horizontal="left" vertical="center"/>
    </xf>
    <xf numFmtId="0" fontId="9" fillId="12" borderId="13" xfId="0" applyFont="1" applyFill="1" applyBorder="1" applyAlignment="1">
      <alignment horizontal="left" vertical="center"/>
    </xf>
    <xf numFmtId="0" fontId="9" fillId="10" borderId="15" xfId="0" applyFont="1" applyFill="1" applyBorder="1" applyAlignment="1">
      <alignment horizontal="center" vertical="center"/>
    </xf>
    <xf numFmtId="0" fontId="9" fillId="10" borderId="16" xfId="0" applyFont="1" applyFill="1" applyBorder="1" applyAlignment="1">
      <alignment horizontal="center" vertical="center"/>
    </xf>
    <xf numFmtId="0" fontId="3" fillId="0" borderId="13" xfId="3" applyBorder="1" applyAlignment="1">
      <alignment horizontal="center" vertical="center"/>
    </xf>
    <xf numFmtId="0" fontId="9" fillId="12" borderId="13" xfId="0" applyFont="1" applyFill="1" applyBorder="1" applyAlignment="1">
      <alignment horizontal="center" vertical="center"/>
    </xf>
    <xf numFmtId="0" fontId="14" fillId="0" borderId="2"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5" xfId="0" applyFont="1" applyBorder="1" applyAlignment="1">
      <alignment horizontal="justify" vertical="center" wrapText="1"/>
    </xf>
    <xf numFmtId="0" fontId="14" fillId="0" borderId="0" xfId="0" applyFont="1" applyAlignment="1">
      <alignment horizontal="justify" vertical="center" wrapText="1"/>
    </xf>
    <xf numFmtId="0" fontId="14" fillId="0" borderId="6" xfId="0" applyFont="1" applyBorder="1" applyAlignment="1">
      <alignment horizontal="justify" vertical="center" wrapText="1"/>
    </xf>
    <xf numFmtId="0" fontId="14" fillId="0" borderId="9"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7" xfId="0" applyFont="1" applyBorder="1" applyAlignment="1">
      <alignment horizontal="justify" vertical="center" wrapText="1"/>
    </xf>
    <xf numFmtId="0" fontId="18" fillId="0" borderId="13" xfId="0" applyFont="1" applyBorder="1" applyAlignment="1">
      <alignment horizontal="center"/>
    </xf>
    <xf numFmtId="0" fontId="9" fillId="12" borderId="8" xfId="0" applyFont="1" applyFill="1" applyBorder="1" applyAlignment="1">
      <alignment horizontal="center" vertical="center" wrapText="1"/>
    </xf>
    <xf numFmtId="0" fontId="9" fillId="12" borderId="10" xfId="0" applyFont="1" applyFill="1" applyBorder="1" applyAlignment="1">
      <alignment horizontal="center" vertical="center" wrapText="1"/>
    </xf>
    <xf numFmtId="0" fontId="9" fillId="12" borderId="11" xfId="0" applyFont="1" applyFill="1" applyBorder="1" applyAlignment="1">
      <alignment horizontal="center" vertical="center" wrapText="1"/>
    </xf>
    <xf numFmtId="0" fontId="3" fillId="0" borderId="13" xfId="1" applyBorder="1" applyAlignment="1">
      <alignment horizontal="center" vertical="center"/>
    </xf>
    <xf numFmtId="0" fontId="20" fillId="12" borderId="13" xfId="0" applyFont="1" applyFill="1" applyBorder="1" applyAlignment="1">
      <alignment horizontal="center" vertical="center" wrapText="1"/>
    </xf>
    <xf numFmtId="0" fontId="9" fillId="12" borderId="13" xfId="0" applyFont="1" applyFill="1" applyBorder="1" applyAlignment="1">
      <alignment horizontal="center" vertical="center" wrapText="1"/>
    </xf>
    <xf numFmtId="0" fontId="14" fillId="0" borderId="8"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9" fillId="10" borderId="13" xfId="0" applyFont="1" applyFill="1" applyBorder="1" applyAlignment="1">
      <alignment horizontal="center" vertical="center"/>
    </xf>
    <xf numFmtId="0" fontId="9" fillId="10" borderId="2" xfId="0" applyFont="1" applyFill="1" applyBorder="1" applyAlignment="1">
      <alignment horizontal="center" vertical="center"/>
    </xf>
    <xf numFmtId="0" fontId="9" fillId="10" borderId="3" xfId="0" applyFont="1" applyFill="1" applyBorder="1" applyAlignment="1">
      <alignment horizontal="center" vertical="center"/>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0" xfId="0" applyFont="1" applyFill="1" applyAlignment="1">
      <alignment horizontal="center" vertical="center"/>
    </xf>
    <xf numFmtId="0" fontId="9" fillId="10" borderId="6" xfId="0" applyFont="1" applyFill="1" applyBorder="1" applyAlignment="1">
      <alignment horizontal="center" vertical="center"/>
    </xf>
    <xf numFmtId="0" fontId="9" fillId="10" borderId="9" xfId="0" applyFont="1" applyFill="1" applyBorder="1" applyAlignment="1">
      <alignment horizontal="center" vertical="center"/>
    </xf>
    <xf numFmtId="0" fontId="9" fillId="10" borderId="1" xfId="0" applyFont="1" applyFill="1" applyBorder="1" applyAlignment="1">
      <alignment horizontal="center" vertical="center"/>
    </xf>
    <xf numFmtId="0" fontId="9" fillId="10" borderId="7" xfId="0" applyFont="1" applyFill="1" applyBorder="1" applyAlignment="1">
      <alignment horizontal="center" vertical="center"/>
    </xf>
    <xf numFmtId="15" fontId="14" fillId="0" borderId="8" xfId="0" applyNumberFormat="1" applyFont="1" applyBorder="1" applyAlignment="1">
      <alignment horizontal="center" vertical="center"/>
    </xf>
    <xf numFmtId="15" fontId="14" fillId="0" borderId="10" xfId="0" applyNumberFormat="1" applyFont="1" applyBorder="1" applyAlignment="1">
      <alignment horizontal="center" vertical="center"/>
    </xf>
    <xf numFmtId="15" fontId="14" fillId="0" borderId="11" xfId="0" applyNumberFormat="1" applyFont="1" applyBorder="1" applyAlignment="1">
      <alignment horizontal="center" vertical="center"/>
    </xf>
    <xf numFmtId="0" fontId="17" fillId="12" borderId="13" xfId="0" applyFont="1" applyFill="1" applyBorder="1" applyAlignment="1">
      <alignment horizontal="center" vertical="center"/>
    </xf>
    <xf numFmtId="164" fontId="1" fillId="0" borderId="8" xfId="0" applyNumberFormat="1" applyFont="1" applyBorder="1" applyAlignment="1">
      <alignment horizontal="center" vertical="center"/>
    </xf>
    <xf numFmtId="164" fontId="1" fillId="0" borderId="10" xfId="0" applyNumberFormat="1" applyFont="1" applyBorder="1" applyAlignment="1">
      <alignment horizontal="center" vertical="center"/>
    </xf>
    <xf numFmtId="164" fontId="1" fillId="0" borderId="11" xfId="0" applyNumberFormat="1" applyFont="1" applyBorder="1" applyAlignment="1">
      <alignment horizontal="center" vertical="center"/>
    </xf>
    <xf numFmtId="0" fontId="14" fillId="0" borderId="8" xfId="0" applyFont="1" applyBorder="1" applyAlignment="1">
      <alignment horizontal="justify" vertical="center" wrapText="1"/>
    </xf>
    <xf numFmtId="0" fontId="14" fillId="0" borderId="10" xfId="0" applyFont="1" applyBorder="1" applyAlignment="1">
      <alignment horizontal="justify" vertical="center" wrapText="1"/>
    </xf>
    <xf numFmtId="0" fontId="14" fillId="0" borderId="11" xfId="0" applyFont="1" applyBorder="1" applyAlignment="1">
      <alignment horizontal="justify" vertical="center" wrapText="1"/>
    </xf>
    <xf numFmtId="0" fontId="1" fillId="0" borderId="8" xfId="0" applyFont="1" applyBorder="1" applyAlignment="1">
      <alignment horizontal="justify" vertical="center" wrapText="1"/>
    </xf>
    <xf numFmtId="0" fontId="9" fillId="12" borderId="15" xfId="0" applyFont="1" applyFill="1" applyBorder="1" applyAlignment="1">
      <alignment horizontal="center" vertical="center"/>
    </xf>
    <xf numFmtId="0" fontId="9" fillId="12" borderId="16" xfId="0" applyFont="1" applyFill="1" applyBorder="1" applyAlignment="1">
      <alignment horizontal="center" vertical="center"/>
    </xf>
    <xf numFmtId="0" fontId="1"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5" xfId="0" applyFont="1" applyBorder="1" applyAlignment="1">
      <alignment horizontal="center" vertical="center" wrapText="1"/>
    </xf>
    <xf numFmtId="166" fontId="23" fillId="0" borderId="8" xfId="0" applyNumberFormat="1" applyFont="1" applyBorder="1" applyAlignment="1">
      <alignment horizontal="center" vertical="center" wrapText="1"/>
    </xf>
    <xf numFmtId="166" fontId="23" fillId="0" borderId="11" xfId="0" applyNumberFormat="1" applyFont="1" applyBorder="1" applyAlignment="1">
      <alignment horizontal="center" vertical="center" wrapText="1"/>
    </xf>
    <xf numFmtId="167" fontId="23" fillId="0" borderId="13" xfId="0" applyNumberFormat="1" applyFont="1" applyBorder="1" applyAlignment="1">
      <alignment horizontal="center" vertical="center" wrapText="1"/>
    </xf>
    <xf numFmtId="0" fontId="23" fillId="0" borderId="13" xfId="0" applyFont="1" applyBorder="1" applyAlignment="1">
      <alignment horizontal="left" vertical="top" wrapText="1"/>
    </xf>
    <xf numFmtId="0" fontId="1" fillId="0" borderId="8" xfId="0" applyFont="1" applyBorder="1" applyAlignment="1">
      <alignment horizontal="center" vertical="center"/>
    </xf>
    <xf numFmtId="0" fontId="1" fillId="0" borderId="8"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23" fillId="0" borderId="13" xfId="0" applyFont="1" applyBorder="1" applyAlignment="1">
      <alignment horizontal="center" vertical="center"/>
    </xf>
    <xf numFmtId="0" fontId="23" fillId="0" borderId="13" xfId="0" applyFont="1" applyBorder="1" applyAlignment="1">
      <alignment horizontal="center" vertical="center" wrapText="1"/>
    </xf>
    <xf numFmtId="20" fontId="14" fillId="0" borderId="13" xfId="0" applyNumberFormat="1" applyFont="1" applyBorder="1" applyAlignment="1">
      <alignment horizontal="center" vertical="center" wrapText="1"/>
    </xf>
    <xf numFmtId="0" fontId="14" fillId="0" borderId="8" xfId="0" applyFont="1" applyBorder="1" applyAlignment="1">
      <alignment horizontal="justify" vertical="center"/>
    </xf>
    <xf numFmtId="0" fontId="14" fillId="0" borderId="10" xfId="0" applyFont="1" applyBorder="1" applyAlignment="1">
      <alignment horizontal="justify" vertical="center"/>
    </xf>
    <xf numFmtId="0" fontId="14" fillId="0" borderId="11" xfId="0" applyFont="1" applyBorder="1" applyAlignment="1">
      <alignment horizontal="justify" vertical="center"/>
    </xf>
    <xf numFmtId="0" fontId="14" fillId="0" borderId="13" xfId="0" applyFont="1" applyBorder="1" applyAlignment="1">
      <alignment horizontal="justify" vertical="center"/>
    </xf>
    <xf numFmtId="0" fontId="17" fillId="10" borderId="13" xfId="0" applyFont="1" applyFill="1" applyBorder="1" applyAlignment="1">
      <alignment horizontal="center" vertical="center" wrapText="1"/>
    </xf>
    <xf numFmtId="0" fontId="2" fillId="0" borderId="3" xfId="0" applyFont="1" applyBorder="1" applyAlignment="1">
      <alignment horizontal="left" vertical="top" wrapText="1"/>
    </xf>
    <xf numFmtId="0" fontId="2" fillId="0" borderId="0" xfId="0" applyFont="1" applyAlignment="1">
      <alignment horizontal="left" vertical="top" wrapText="1"/>
    </xf>
    <xf numFmtId="0" fontId="17" fillId="10" borderId="2" xfId="0"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14" fillId="0" borderId="13" xfId="0" applyFont="1" applyBorder="1" applyAlignment="1" applyProtection="1">
      <alignment horizontal="center" vertical="center" wrapText="1"/>
      <protection locked="0"/>
    </xf>
    <xf numFmtId="0" fontId="9" fillId="10" borderId="8" xfId="0" applyFont="1" applyFill="1" applyBorder="1" applyAlignment="1">
      <alignment horizontal="center" vertical="center" wrapText="1"/>
    </xf>
    <xf numFmtId="0" fontId="9" fillId="10" borderId="10" xfId="0" applyFont="1" applyFill="1" applyBorder="1" applyAlignment="1">
      <alignment horizontal="center" vertical="center" wrapText="1"/>
    </xf>
    <xf numFmtId="0" fontId="9" fillId="10" borderId="11" xfId="0" applyFont="1" applyFill="1" applyBorder="1" applyAlignment="1">
      <alignment horizontal="center" vertical="center" wrapText="1"/>
    </xf>
    <xf numFmtId="0" fontId="14" fillId="0" borderId="8"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0" fontId="14" fillId="0" borderId="11" xfId="0" applyFont="1" applyBorder="1" applyAlignment="1" applyProtection="1">
      <alignment horizontal="center" vertical="center" wrapText="1"/>
      <protection locked="0"/>
    </xf>
    <xf numFmtId="0" fontId="12" fillId="0" borderId="13" xfId="0" applyFont="1" applyBorder="1" applyAlignment="1">
      <alignment horizontal="left" vertical="center" wrapText="1"/>
    </xf>
    <xf numFmtId="0" fontId="14" fillId="0" borderId="13" xfId="0" applyFont="1" applyBorder="1" applyAlignment="1">
      <alignment horizontal="left" vertical="center" wrapText="1"/>
    </xf>
    <xf numFmtId="0" fontId="7" fillId="4" borderId="13"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2" fillId="5" borderId="13" xfId="0" applyFont="1" applyFill="1" applyBorder="1" applyAlignment="1">
      <alignment horizontal="left" vertical="center" wrapText="1"/>
    </xf>
    <xf numFmtId="0" fontId="12" fillId="6" borderId="13" xfId="0" applyFont="1" applyFill="1" applyBorder="1" applyAlignment="1">
      <alignment horizontal="left" vertical="center" wrapText="1"/>
    </xf>
  </cellXfs>
  <cellStyles count="4">
    <cellStyle name="Hipervínculo" xfId="1" builtinId="8"/>
    <cellStyle name="Hyperlink" xfId="3" xr:uid="{74F8CCF5-0845-4A22-85D8-B2774AEF201F}"/>
    <cellStyle name="Normal" xfId="0" builtinId="0"/>
    <cellStyle name="Porcentaje" xfId="2" builtinId="5"/>
  </cellStyles>
  <dxfs count="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1" defaultTableStyle="TableStyleMedium2" defaultPivotStyle="PivotStyleLight16">
    <tableStyle name="Invisible" pivot="0" table="0" count="0" xr9:uid="{A15F0ECC-012D-4E55-A7AB-34483E868CFD}"/>
  </tableStyles>
  <colors>
    <mruColors>
      <color rgb="FFFF3300"/>
      <color rgb="FFF4F9F1"/>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289560</xdr:colOff>
          <xdr:row>51</xdr:row>
          <xdr:rowOff>30480</xdr:rowOff>
        </xdr:from>
        <xdr:to>
          <xdr:col>26</xdr:col>
          <xdr:colOff>30480</xdr:colOff>
          <xdr:row>52</xdr:row>
          <xdr:rowOff>7620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52</xdr:row>
          <xdr:rowOff>30480</xdr:rowOff>
        </xdr:from>
        <xdr:to>
          <xdr:col>26</xdr:col>
          <xdr:colOff>30480</xdr:colOff>
          <xdr:row>53</xdr:row>
          <xdr:rowOff>7620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53</xdr:row>
          <xdr:rowOff>30480</xdr:rowOff>
        </xdr:from>
        <xdr:to>
          <xdr:col>26</xdr:col>
          <xdr:colOff>30480</xdr:colOff>
          <xdr:row>54</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54</xdr:row>
          <xdr:rowOff>30480</xdr:rowOff>
        </xdr:from>
        <xdr:to>
          <xdr:col>26</xdr:col>
          <xdr:colOff>30480</xdr:colOff>
          <xdr:row>55</xdr:row>
          <xdr:rowOff>7620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55</xdr:row>
          <xdr:rowOff>30480</xdr:rowOff>
        </xdr:from>
        <xdr:to>
          <xdr:col>26</xdr:col>
          <xdr:colOff>30480</xdr:colOff>
          <xdr:row>56</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56</xdr:row>
          <xdr:rowOff>30480</xdr:rowOff>
        </xdr:from>
        <xdr:to>
          <xdr:col>26</xdr:col>
          <xdr:colOff>30480</xdr:colOff>
          <xdr:row>57</xdr:row>
          <xdr:rowOff>7620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57</xdr:row>
          <xdr:rowOff>30480</xdr:rowOff>
        </xdr:from>
        <xdr:to>
          <xdr:col>26</xdr:col>
          <xdr:colOff>30480</xdr:colOff>
          <xdr:row>58</xdr:row>
          <xdr:rowOff>7620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3" Type="http://schemas.openxmlformats.org/officeDocument/2006/relationships/hyperlink" Target="mailto:dcpena@anla.gov.co" TargetMode="External"/><Relationship Id="rId7" Type="http://schemas.openxmlformats.org/officeDocument/2006/relationships/drawing" Target="../drawings/drawing1.xml"/><Relationship Id="rId12" Type="http://schemas.openxmlformats.org/officeDocument/2006/relationships/ctrlProp" Target="../ctrlProps/ctrlProp4.xml"/><Relationship Id="rId2" Type="http://schemas.openxmlformats.org/officeDocument/2006/relationships/hyperlink" Target="mailto:jomonroy@anla.gov.co" TargetMode="External"/><Relationship Id="rId1" Type="http://schemas.openxmlformats.org/officeDocument/2006/relationships/hyperlink" Target="mailto:dvarela@anla.gov.co" TargetMode="External"/><Relationship Id="rId6" Type="http://schemas.openxmlformats.org/officeDocument/2006/relationships/printerSettings" Target="../printerSettings/printerSettings2.bin"/><Relationship Id="rId11" Type="http://schemas.openxmlformats.org/officeDocument/2006/relationships/ctrlProp" Target="../ctrlProps/ctrlProp3.xml"/><Relationship Id="rId5" Type="http://schemas.openxmlformats.org/officeDocument/2006/relationships/hyperlink" Target="mailto:jomonroy@anla.gov.co" TargetMode="External"/><Relationship Id="rId15" Type="http://schemas.openxmlformats.org/officeDocument/2006/relationships/ctrlProp" Target="../ctrlProps/ctrlProp7.xml"/><Relationship Id="rId10" Type="http://schemas.openxmlformats.org/officeDocument/2006/relationships/ctrlProp" Target="../ctrlProps/ctrlProp2.xml"/><Relationship Id="rId4" Type="http://schemas.openxmlformats.org/officeDocument/2006/relationships/hyperlink" Target="mailto:dvarela@anla.gov.co" TargetMode="External"/><Relationship Id="rId9" Type="http://schemas.openxmlformats.org/officeDocument/2006/relationships/ctrlProp" Target="../ctrlProps/ctrlProp1.xml"/><Relationship Id="rId14"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5"/>
  <sheetViews>
    <sheetView view="pageBreakPreview" zoomScaleNormal="100" zoomScaleSheetLayoutView="100" workbookViewId="0">
      <selection activeCell="A15" sqref="A15"/>
    </sheetView>
  </sheetViews>
  <sheetFormatPr baseColWidth="10" defaultColWidth="6.6640625" defaultRowHeight="15.6" x14ac:dyDescent="0.3"/>
  <cols>
    <col min="1" max="1" width="150.88671875" style="55" customWidth="1"/>
    <col min="2" max="2" width="15" style="55" customWidth="1"/>
    <col min="3" max="16384" width="6.6640625" style="55"/>
  </cols>
  <sheetData>
    <row r="1" spans="1:1" ht="21" customHeight="1" x14ac:dyDescent="0.3">
      <c r="A1" s="56" t="s">
        <v>142</v>
      </c>
    </row>
    <row r="2" spans="1:1" ht="21" customHeight="1" x14ac:dyDescent="0.3">
      <c r="A2" s="53" t="s">
        <v>143</v>
      </c>
    </row>
    <row r="3" spans="1:1" ht="41.25" customHeight="1" x14ac:dyDescent="0.3">
      <c r="A3" s="54" t="s">
        <v>144</v>
      </c>
    </row>
    <row r="4" spans="1:1" ht="21" customHeight="1" x14ac:dyDescent="0.3">
      <c r="A4" s="55" t="s">
        <v>145</v>
      </c>
    </row>
    <row r="5" spans="1:1" ht="21" customHeight="1" x14ac:dyDescent="0.3">
      <c r="A5" s="54" t="s">
        <v>13</v>
      </c>
    </row>
    <row r="6" spans="1:1" ht="21" customHeight="1" x14ac:dyDescent="0.3">
      <c r="A6" s="55" t="s">
        <v>146</v>
      </c>
    </row>
    <row r="7" spans="1:1" ht="21" customHeight="1" x14ac:dyDescent="0.3">
      <c r="A7" s="55" t="s">
        <v>147</v>
      </c>
    </row>
    <row r="8" spans="1:1" ht="41.25" customHeight="1" x14ac:dyDescent="0.3">
      <c r="A8" s="55" t="s">
        <v>148</v>
      </c>
    </row>
    <row r="9" spans="1:1" ht="165" customHeight="1" x14ac:dyDescent="0.3">
      <c r="A9" s="55" t="s">
        <v>149</v>
      </c>
    </row>
    <row r="10" spans="1:1" ht="67.5" customHeight="1" x14ac:dyDescent="0.3">
      <c r="A10" s="55" t="s">
        <v>150</v>
      </c>
    </row>
    <row r="11" spans="1:1" ht="21" customHeight="1" x14ac:dyDescent="0.3">
      <c r="A11" s="54" t="s">
        <v>24</v>
      </c>
    </row>
    <row r="12" spans="1:1" ht="41.25" customHeight="1" x14ac:dyDescent="0.3">
      <c r="A12" s="55" t="s">
        <v>151</v>
      </c>
    </row>
    <row r="13" spans="1:1" ht="56.25" customHeight="1" x14ac:dyDescent="0.3">
      <c r="A13" s="55" t="s">
        <v>152</v>
      </c>
    </row>
    <row r="14" spans="1:1" ht="41.25" customHeight="1" x14ac:dyDescent="0.3">
      <c r="A14" s="55" t="s">
        <v>153</v>
      </c>
    </row>
    <row r="15" spans="1:1" ht="67.5" customHeight="1" x14ac:dyDescent="0.3">
      <c r="A15" s="55" t="s">
        <v>154</v>
      </c>
    </row>
    <row r="16" spans="1:1" ht="21" customHeight="1" x14ac:dyDescent="0.3">
      <c r="A16" s="55" t="s">
        <v>155</v>
      </c>
    </row>
    <row r="17" spans="1:2" ht="41.25" customHeight="1" x14ac:dyDescent="0.3">
      <c r="A17" s="55" t="s">
        <v>156</v>
      </c>
    </row>
    <row r="18" spans="1:2" ht="21" customHeight="1" x14ac:dyDescent="0.3">
      <c r="A18" s="55" t="s">
        <v>157</v>
      </c>
    </row>
    <row r="19" spans="1:2" ht="41.25" customHeight="1" x14ac:dyDescent="0.3">
      <c r="A19" s="55" t="s">
        <v>158</v>
      </c>
    </row>
    <row r="20" spans="1:2" ht="67.5" customHeight="1" x14ac:dyDescent="0.3">
      <c r="A20" s="55" t="s">
        <v>159</v>
      </c>
    </row>
    <row r="21" spans="1:2" ht="205.5" customHeight="1" x14ac:dyDescent="0.3">
      <c r="A21" s="55" t="s">
        <v>160</v>
      </c>
    </row>
    <row r="22" spans="1:2" ht="67.5" customHeight="1" x14ac:dyDescent="0.3">
      <c r="A22" s="54" t="s">
        <v>174</v>
      </c>
    </row>
    <row r="23" spans="1:2" ht="67.5" customHeight="1" x14ac:dyDescent="0.3">
      <c r="A23" s="54" t="s">
        <v>173</v>
      </c>
      <c r="B23" s="64"/>
    </row>
    <row r="24" spans="1:2" ht="67.5" customHeight="1" x14ac:dyDescent="0.3">
      <c r="A24" s="55" t="s">
        <v>161</v>
      </c>
    </row>
    <row r="25" spans="1:2" ht="47.25" customHeight="1" x14ac:dyDescent="0.3">
      <c r="A25" s="55" t="s">
        <v>162</v>
      </c>
    </row>
    <row r="26" spans="1:2" ht="63.75" customHeight="1" x14ac:dyDescent="0.3">
      <c r="A26" s="55" t="s">
        <v>163</v>
      </c>
    </row>
    <row r="27" spans="1:2" ht="42.75" customHeight="1" x14ac:dyDescent="0.3">
      <c r="A27" s="54" t="s">
        <v>66</v>
      </c>
    </row>
    <row r="28" spans="1:2" ht="67.5" customHeight="1" x14ac:dyDescent="0.3">
      <c r="A28" s="55" t="s">
        <v>164</v>
      </c>
    </row>
    <row r="29" spans="1:2" ht="67.5" customHeight="1" x14ac:dyDescent="0.3">
      <c r="A29" s="55" t="s">
        <v>165</v>
      </c>
    </row>
    <row r="30" spans="1:2" ht="67.5" customHeight="1" x14ac:dyDescent="0.3">
      <c r="A30" s="65" t="s">
        <v>166</v>
      </c>
    </row>
    <row r="31" spans="1:2" ht="67.5" customHeight="1" x14ac:dyDescent="0.3">
      <c r="A31" s="65" t="s">
        <v>181</v>
      </c>
    </row>
    <row r="32" spans="1:2" ht="67.5" customHeight="1" x14ac:dyDescent="0.3">
      <c r="A32" s="66" t="s">
        <v>184</v>
      </c>
    </row>
    <row r="33" spans="1:1" ht="20.25" customHeight="1" x14ac:dyDescent="0.3">
      <c r="A33" s="55" t="s">
        <v>167</v>
      </c>
    </row>
    <row r="35" spans="1:1" x14ac:dyDescent="0.3">
      <c r="A35" s="5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49BE0-2E9B-40BF-BAA2-A6D338068D4F}">
  <dimension ref="A1:AG129"/>
  <sheetViews>
    <sheetView showGridLines="0" tabSelected="1" view="pageBreakPreview" topLeftCell="A105" zoomScale="120" zoomScaleNormal="100" zoomScaleSheetLayoutView="120" workbookViewId="0">
      <selection activeCell="T62" sqref="T62"/>
    </sheetView>
  </sheetViews>
  <sheetFormatPr baseColWidth="10" defaultColWidth="11.44140625" defaultRowHeight="14.1" customHeight="1" x14ac:dyDescent="0.25"/>
  <cols>
    <col min="1" max="2" width="5.88671875" style="2" customWidth="1"/>
    <col min="3" max="3" width="4.44140625" style="2" customWidth="1"/>
    <col min="4" max="4" width="5" style="2" customWidth="1"/>
    <col min="5" max="6" width="5.88671875" style="2" customWidth="1"/>
    <col min="7" max="7" width="4.44140625" style="2" customWidth="1"/>
    <col min="8" max="10" width="5" style="2" customWidth="1"/>
    <col min="11" max="11" width="4" style="2" customWidth="1"/>
    <col min="12" max="12" width="5" style="2" customWidth="1"/>
    <col min="13" max="13" width="9.6640625" style="2" customWidth="1"/>
    <col min="14" max="19" width="5" style="2" customWidth="1"/>
    <col min="20" max="20" width="1.6640625" style="2" customWidth="1"/>
    <col min="21" max="23" width="5.109375" style="2" customWidth="1"/>
    <col min="24" max="24" width="5.6640625" style="2" customWidth="1"/>
    <col min="25" max="25" width="4.6640625" style="2" customWidth="1"/>
    <col min="26" max="26" width="7.5546875" style="2" customWidth="1"/>
    <col min="27" max="28" width="4.6640625" style="2" customWidth="1"/>
    <col min="29" max="29" width="5.44140625" style="2" customWidth="1"/>
    <col min="30" max="16384" width="11.44140625" style="2"/>
  </cols>
  <sheetData>
    <row r="1" spans="1:33" s="1" customFormat="1" ht="27.75" customHeight="1" x14ac:dyDescent="0.25">
      <c r="A1" s="68" t="e" vm="1">
        <v>#VALUE!</v>
      </c>
      <c r="B1" s="69"/>
      <c r="C1" s="69"/>
      <c r="D1" s="69"/>
      <c r="E1" s="69"/>
      <c r="F1" s="70"/>
      <c r="G1" s="97" t="s">
        <v>0</v>
      </c>
      <c r="H1" s="98"/>
      <c r="I1" s="98"/>
      <c r="J1" s="98"/>
      <c r="K1" s="98"/>
      <c r="L1" s="98"/>
      <c r="M1" s="98"/>
      <c r="N1" s="98"/>
      <c r="O1" s="98"/>
      <c r="P1" s="98"/>
      <c r="Q1" s="98"/>
      <c r="R1" s="98"/>
      <c r="S1" s="98"/>
      <c r="T1" s="98"/>
      <c r="U1" s="98"/>
      <c r="V1" s="98"/>
      <c r="W1" s="98"/>
      <c r="X1" s="99"/>
      <c r="Y1" s="85" t="s">
        <v>1</v>
      </c>
      <c r="Z1" s="86"/>
      <c r="AA1" s="91" t="s">
        <v>189</v>
      </c>
      <c r="AB1" s="91"/>
      <c r="AC1" s="92"/>
    </row>
    <row r="2" spans="1:33" s="1" customFormat="1" ht="27.75" customHeight="1" x14ac:dyDescent="0.25">
      <c r="A2" s="71"/>
      <c r="B2" s="72"/>
      <c r="C2" s="72"/>
      <c r="D2" s="72"/>
      <c r="E2" s="72"/>
      <c r="F2" s="73"/>
      <c r="G2" s="100"/>
      <c r="H2" s="101"/>
      <c r="I2" s="101"/>
      <c r="J2" s="101"/>
      <c r="K2" s="101"/>
      <c r="L2" s="101"/>
      <c r="M2" s="101"/>
      <c r="N2" s="101"/>
      <c r="O2" s="101"/>
      <c r="P2" s="101"/>
      <c r="Q2" s="101"/>
      <c r="R2" s="101"/>
      <c r="S2" s="101"/>
      <c r="T2" s="101"/>
      <c r="U2" s="101"/>
      <c r="V2" s="101"/>
      <c r="W2" s="101"/>
      <c r="X2" s="102"/>
      <c r="Y2" s="87" t="s">
        <v>2</v>
      </c>
      <c r="Z2" s="88"/>
      <c r="AA2" s="93">
        <v>8</v>
      </c>
      <c r="AB2" s="93">
        <v>6</v>
      </c>
      <c r="AC2" s="94"/>
    </row>
    <row r="3" spans="1:33" s="1" customFormat="1" ht="27.75" customHeight="1" thickBot="1" x14ac:dyDescent="0.3">
      <c r="A3" s="74"/>
      <c r="B3" s="75"/>
      <c r="C3" s="75"/>
      <c r="D3" s="75"/>
      <c r="E3" s="75"/>
      <c r="F3" s="76"/>
      <c r="G3" s="103"/>
      <c r="H3" s="104"/>
      <c r="I3" s="104"/>
      <c r="J3" s="104"/>
      <c r="K3" s="104"/>
      <c r="L3" s="104"/>
      <c r="M3" s="104"/>
      <c r="N3" s="104"/>
      <c r="O3" s="104"/>
      <c r="P3" s="104"/>
      <c r="Q3" s="104"/>
      <c r="R3" s="104"/>
      <c r="S3" s="104"/>
      <c r="T3" s="104"/>
      <c r="U3" s="104"/>
      <c r="V3" s="104"/>
      <c r="W3" s="104"/>
      <c r="X3" s="105"/>
      <c r="Y3" s="89" t="s">
        <v>3</v>
      </c>
      <c r="Z3" s="90"/>
      <c r="AA3" s="95" t="s">
        <v>188</v>
      </c>
      <c r="AB3" s="95"/>
      <c r="AC3" s="96"/>
    </row>
    <row r="4" spans="1:33" s="1" customFormat="1" ht="8.25" customHeight="1" x14ac:dyDescent="0.3">
      <c r="A4" s="3"/>
      <c r="B4" s="3"/>
      <c r="C4" s="3"/>
      <c r="D4" s="3"/>
      <c r="E4" s="3"/>
      <c r="F4" s="3"/>
      <c r="G4" s="3"/>
      <c r="H4" s="3"/>
      <c r="I4" s="3"/>
      <c r="J4" s="3"/>
      <c r="K4" s="3"/>
      <c r="L4" s="3"/>
      <c r="M4" s="3"/>
      <c r="N4" s="3"/>
      <c r="O4" s="3"/>
      <c r="P4" s="3"/>
      <c r="Q4" s="3"/>
      <c r="R4" s="3"/>
      <c r="S4" s="3"/>
      <c r="T4" s="3"/>
      <c r="U4" s="3"/>
      <c r="V4" s="3"/>
      <c r="W4" s="3"/>
      <c r="X4" s="3"/>
      <c r="Y4" s="3"/>
      <c r="Z4" s="3"/>
      <c r="AA4" s="3"/>
      <c r="AB4" s="3"/>
      <c r="AC4" s="3"/>
    </row>
    <row r="5" spans="1:33" ht="21" customHeight="1" x14ac:dyDescent="0.25">
      <c r="A5" s="125" t="s">
        <v>4</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E5" s="1"/>
      <c r="AF5" s="1"/>
      <c r="AG5" s="1"/>
    </row>
    <row r="6" spans="1:33" s="30" customFormat="1" ht="3.9" customHeight="1" x14ac:dyDescent="0.25">
      <c r="A6" s="32"/>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50"/>
    </row>
    <row r="7" spans="1:33" s="30" customFormat="1" ht="20.25" customHeight="1" x14ac:dyDescent="0.25">
      <c r="A7" s="106" t="s">
        <v>5</v>
      </c>
      <c r="B7" s="106"/>
      <c r="C7" s="106"/>
      <c r="D7" s="106"/>
      <c r="E7" s="106"/>
      <c r="F7" s="106"/>
      <c r="G7" s="106"/>
      <c r="H7" s="120" t="s">
        <v>221</v>
      </c>
      <c r="I7" s="120"/>
      <c r="J7" s="120"/>
      <c r="K7" s="120"/>
      <c r="L7" s="120"/>
      <c r="M7" s="120"/>
      <c r="N7" s="120"/>
      <c r="O7" s="120"/>
      <c r="P7" s="120"/>
      <c r="Q7" s="120"/>
      <c r="R7" s="120"/>
      <c r="S7" s="120"/>
      <c r="T7" s="106" t="s">
        <v>6</v>
      </c>
      <c r="U7" s="106"/>
      <c r="V7" s="106"/>
      <c r="W7" s="106"/>
      <c r="X7" s="106"/>
      <c r="Y7" s="124">
        <v>46141</v>
      </c>
      <c r="Z7" s="124"/>
      <c r="AA7" s="124"/>
      <c r="AB7" s="124"/>
      <c r="AC7" s="124"/>
      <c r="AE7" s="31"/>
      <c r="AF7" s="31"/>
      <c r="AG7" s="31"/>
    </row>
    <row r="8" spans="1:33" s="30" customFormat="1" ht="20.25" customHeight="1" x14ac:dyDescent="0.25">
      <c r="A8" s="106" t="s">
        <v>7</v>
      </c>
      <c r="B8" s="106"/>
      <c r="C8" s="106"/>
      <c r="D8" s="106"/>
      <c r="E8" s="106"/>
      <c r="F8" s="106"/>
      <c r="G8" s="106"/>
      <c r="H8" s="120" t="s">
        <v>217</v>
      </c>
      <c r="I8" s="120"/>
      <c r="J8" s="120"/>
      <c r="K8" s="120"/>
      <c r="L8" s="120"/>
      <c r="M8" s="120"/>
      <c r="N8" s="120"/>
      <c r="O8" s="120"/>
      <c r="P8" s="120"/>
      <c r="Q8" s="120"/>
      <c r="R8" s="120"/>
      <c r="S8" s="120"/>
      <c r="T8" s="106" t="s">
        <v>8</v>
      </c>
      <c r="U8" s="106"/>
      <c r="V8" s="106"/>
      <c r="W8" s="106"/>
      <c r="X8" s="106"/>
      <c r="Y8" s="114"/>
      <c r="Z8" s="114"/>
      <c r="AA8" s="114"/>
      <c r="AB8" s="114"/>
      <c r="AC8" s="114"/>
    </row>
    <row r="9" spans="1:33" s="1" customFormat="1" ht="8.25" customHeight="1" x14ac:dyDescent="0.3">
      <c r="A9" s="3"/>
      <c r="B9" s="3"/>
      <c r="C9" s="3"/>
      <c r="D9" s="3"/>
      <c r="E9" s="3"/>
      <c r="F9" s="3"/>
      <c r="G9" s="3"/>
      <c r="H9" s="3"/>
      <c r="I9" s="3"/>
      <c r="J9" s="3"/>
      <c r="K9" s="3"/>
      <c r="L9" s="3"/>
      <c r="M9" s="3"/>
      <c r="N9" s="3"/>
      <c r="O9" s="3"/>
      <c r="P9" s="3"/>
      <c r="Q9" s="3"/>
      <c r="R9" s="3"/>
      <c r="S9" s="3"/>
      <c r="T9" s="3"/>
      <c r="U9" s="3"/>
      <c r="V9" s="3"/>
      <c r="W9" s="3"/>
      <c r="X9" s="3"/>
      <c r="Y9" s="3"/>
      <c r="Z9" s="3"/>
      <c r="AA9" s="3"/>
      <c r="AB9" s="3"/>
      <c r="AC9" s="3"/>
    </row>
    <row r="10" spans="1:33" s="30" customFormat="1" ht="21" customHeight="1" x14ac:dyDescent="0.25">
      <c r="A10" s="107" t="s">
        <v>9</v>
      </c>
      <c r="B10" s="108"/>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9"/>
    </row>
    <row r="11" spans="1:33" s="30" customFormat="1" ht="3.9" customHeight="1" x14ac:dyDescent="0.25">
      <c r="A11" s="32"/>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50"/>
    </row>
    <row r="12" spans="1:33" s="30" customFormat="1" ht="21" customHeight="1" x14ac:dyDescent="0.25">
      <c r="A12" s="106" t="s">
        <v>10</v>
      </c>
      <c r="B12" s="106"/>
      <c r="C12" s="106"/>
      <c r="D12" s="106"/>
      <c r="E12" s="106"/>
      <c r="F12" s="106"/>
      <c r="G12" s="106"/>
      <c r="H12" s="106"/>
      <c r="I12" s="117" t="s">
        <v>190</v>
      </c>
      <c r="J12" s="114"/>
      <c r="K12" s="114"/>
      <c r="L12" s="114"/>
      <c r="M12" s="114"/>
      <c r="N12" s="114"/>
      <c r="O12" s="114"/>
      <c r="P12" s="114"/>
      <c r="Q12" s="114"/>
      <c r="R12" s="114"/>
      <c r="S12" s="114"/>
      <c r="T12" s="114"/>
      <c r="U12" s="114"/>
      <c r="V12" s="114"/>
      <c r="W12" s="114"/>
      <c r="X12" s="114"/>
      <c r="Y12" s="114"/>
      <c r="Z12" s="114"/>
      <c r="AA12" s="114"/>
      <c r="AB12" s="114"/>
      <c r="AC12" s="114"/>
    </row>
    <row r="13" spans="1:33" s="30" customFormat="1" ht="21" customHeight="1" x14ac:dyDescent="0.25">
      <c r="A13" s="106" t="s">
        <v>11</v>
      </c>
      <c r="B13" s="106"/>
      <c r="C13" s="106"/>
      <c r="D13" s="106"/>
      <c r="E13" s="106"/>
      <c r="F13" s="117" t="s">
        <v>215</v>
      </c>
      <c r="G13" s="114"/>
      <c r="H13" s="114"/>
      <c r="I13" s="114"/>
      <c r="J13" s="114"/>
      <c r="K13" s="114"/>
      <c r="L13" s="114"/>
      <c r="M13" s="114"/>
      <c r="N13" s="114"/>
      <c r="O13" s="114"/>
      <c r="P13" s="114"/>
      <c r="Q13" s="121" t="s">
        <v>12</v>
      </c>
      <c r="R13" s="122"/>
      <c r="S13" s="123"/>
      <c r="T13" s="118" t="s">
        <v>192</v>
      </c>
      <c r="U13" s="119"/>
      <c r="V13" s="119"/>
      <c r="W13" s="119"/>
      <c r="X13" s="119"/>
      <c r="Y13" s="119"/>
      <c r="Z13" s="119"/>
      <c r="AA13" s="119"/>
      <c r="AB13" s="119"/>
      <c r="AC13" s="119"/>
    </row>
    <row r="14" spans="1:33" s="1" customFormat="1" ht="8.25" customHeight="1" x14ac:dyDescent="0.3">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row>
    <row r="15" spans="1:33" s="30" customFormat="1" ht="21" customHeight="1" x14ac:dyDescent="0.25">
      <c r="A15" s="107" t="s">
        <v>13</v>
      </c>
      <c r="B15" s="108"/>
      <c r="C15" s="108"/>
      <c r="D15" s="108"/>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9"/>
    </row>
    <row r="16" spans="1:33" s="30" customFormat="1" ht="3.9" customHeight="1" x14ac:dyDescent="0.25">
      <c r="A16" s="32"/>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50"/>
    </row>
    <row r="17" spans="1:32" s="30" customFormat="1" ht="21" customHeight="1" x14ac:dyDescent="0.25">
      <c r="A17" s="79" t="s">
        <v>14</v>
      </c>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row>
    <row r="18" spans="1:32" s="30" customFormat="1" ht="75" customHeight="1" x14ac:dyDescent="0.25">
      <c r="A18" s="77" t="s">
        <v>218</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row>
    <row r="19" spans="1:32" s="30" customFormat="1" ht="21" customHeight="1" x14ac:dyDescent="0.25">
      <c r="A19" s="116" t="s">
        <v>15</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row>
    <row r="20" spans="1:32" s="30" customFormat="1" ht="75" customHeight="1" x14ac:dyDescent="0.25">
      <c r="A20" s="77" t="s">
        <v>220</v>
      </c>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row>
    <row r="21" spans="1:32" s="30" customFormat="1" ht="21" customHeight="1" x14ac:dyDescent="0.25">
      <c r="A21" s="79" t="s">
        <v>16</v>
      </c>
      <c r="B21" s="79"/>
      <c r="C21" s="79"/>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row>
    <row r="22" spans="1:32" s="30" customFormat="1" ht="75" customHeight="1" x14ac:dyDescent="0.25">
      <c r="A22" s="77" t="s">
        <v>194</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row>
    <row r="23" spans="1:32" s="30" customFormat="1" ht="21" customHeight="1" x14ac:dyDescent="0.25">
      <c r="A23" s="121" t="s">
        <v>17</v>
      </c>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3"/>
    </row>
    <row r="24" spans="1:32" s="30" customFormat="1" ht="75" customHeight="1" x14ac:dyDescent="0.25">
      <c r="A24" s="77" t="s">
        <v>219</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row>
    <row r="25" spans="1:32" s="1" customFormat="1" ht="8.25" customHeight="1" x14ac:dyDescent="0.3">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32" s="30" customFormat="1" ht="21" customHeight="1" x14ac:dyDescent="0.25">
      <c r="A26" s="107" t="s">
        <v>18</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9"/>
    </row>
    <row r="27" spans="1:32" s="30" customFormat="1" ht="3.9" customHeight="1" x14ac:dyDescent="0.25">
      <c r="A27" s="32"/>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50"/>
    </row>
    <row r="28" spans="1:32" s="30" customFormat="1" ht="20.25" customHeight="1" x14ac:dyDescent="0.25">
      <c r="A28" s="116" t="s">
        <v>19</v>
      </c>
      <c r="B28" s="116"/>
      <c r="C28" s="116"/>
      <c r="D28" s="116"/>
      <c r="E28" s="116"/>
      <c r="F28" s="116"/>
      <c r="G28" s="116"/>
      <c r="H28" s="116"/>
      <c r="I28" s="116"/>
      <c r="J28" s="116"/>
      <c r="K28" s="143"/>
      <c r="L28" s="121" t="s">
        <v>20</v>
      </c>
      <c r="M28" s="122"/>
      <c r="N28" s="122"/>
      <c r="O28" s="122"/>
      <c r="P28" s="122"/>
      <c r="Q28" s="122"/>
      <c r="R28" s="122"/>
      <c r="S28" s="122"/>
      <c r="T28" s="122"/>
      <c r="U28" s="122"/>
      <c r="V28" s="122"/>
      <c r="W28" s="122"/>
      <c r="X28" s="122"/>
      <c r="Y28" s="122"/>
      <c r="Z28" s="122"/>
      <c r="AA28" s="122"/>
      <c r="AB28" s="122"/>
      <c r="AC28" s="123"/>
      <c r="AD28" s="31"/>
      <c r="AF28" s="31"/>
    </row>
    <row r="29" spans="1:32" s="30" customFormat="1" ht="20.25" customHeight="1" x14ac:dyDescent="0.25">
      <c r="A29" s="128" t="s">
        <v>21</v>
      </c>
      <c r="B29" s="128"/>
      <c r="C29" s="128"/>
      <c r="D29" s="128"/>
      <c r="E29" s="128"/>
      <c r="F29" s="128"/>
      <c r="G29" s="128"/>
      <c r="H29" s="128"/>
      <c r="I29" s="128"/>
      <c r="J29" s="39"/>
      <c r="K29" s="143"/>
      <c r="L29" s="134"/>
      <c r="M29" s="135"/>
      <c r="N29" s="135"/>
      <c r="O29" s="135"/>
      <c r="P29" s="135"/>
      <c r="Q29" s="135"/>
      <c r="R29" s="135"/>
      <c r="S29" s="135"/>
      <c r="T29" s="135"/>
      <c r="U29" s="135"/>
      <c r="V29" s="135"/>
      <c r="W29" s="135"/>
      <c r="X29" s="135"/>
      <c r="Y29" s="135"/>
      <c r="Z29" s="135"/>
      <c r="AA29" s="135"/>
      <c r="AB29" s="135"/>
      <c r="AC29" s="136"/>
      <c r="AD29" s="31"/>
      <c r="AF29" s="31"/>
    </row>
    <row r="30" spans="1:32" s="30" customFormat="1" ht="20.25" customHeight="1" x14ac:dyDescent="0.25">
      <c r="A30" s="128" t="s">
        <v>22</v>
      </c>
      <c r="B30" s="128"/>
      <c r="C30" s="128"/>
      <c r="D30" s="128"/>
      <c r="E30" s="128"/>
      <c r="F30" s="128"/>
      <c r="G30" s="128"/>
      <c r="H30" s="128"/>
      <c r="I30" s="128"/>
      <c r="J30" s="39" t="s">
        <v>195</v>
      </c>
      <c r="K30" s="143"/>
      <c r="L30" s="137"/>
      <c r="M30" s="138"/>
      <c r="N30" s="138"/>
      <c r="O30" s="138"/>
      <c r="P30" s="138"/>
      <c r="Q30" s="138"/>
      <c r="R30" s="138"/>
      <c r="S30" s="138"/>
      <c r="T30" s="138"/>
      <c r="U30" s="138"/>
      <c r="V30" s="138"/>
      <c r="W30" s="138"/>
      <c r="X30" s="138"/>
      <c r="Y30" s="138"/>
      <c r="Z30" s="138"/>
      <c r="AA30" s="138"/>
      <c r="AB30" s="138"/>
      <c r="AC30" s="139"/>
      <c r="AD30" s="31"/>
      <c r="AF30" s="31"/>
    </row>
    <row r="31" spans="1:32" s="30" customFormat="1" ht="20.25" customHeight="1" x14ac:dyDescent="0.25">
      <c r="A31" s="128" t="s">
        <v>23</v>
      </c>
      <c r="B31" s="128"/>
      <c r="C31" s="128"/>
      <c r="D31" s="128"/>
      <c r="E31" s="128"/>
      <c r="F31" s="128"/>
      <c r="G31" s="128"/>
      <c r="H31" s="128"/>
      <c r="I31" s="128"/>
      <c r="J31" s="39"/>
      <c r="K31" s="143"/>
      <c r="L31" s="140"/>
      <c r="M31" s="141"/>
      <c r="N31" s="141"/>
      <c r="O31" s="141"/>
      <c r="P31" s="141"/>
      <c r="Q31" s="141"/>
      <c r="R31" s="141"/>
      <c r="S31" s="141"/>
      <c r="T31" s="141"/>
      <c r="U31" s="141"/>
      <c r="V31" s="141"/>
      <c r="W31" s="141"/>
      <c r="X31" s="141"/>
      <c r="Y31" s="141"/>
      <c r="Z31" s="141"/>
      <c r="AA31" s="141"/>
      <c r="AB31" s="141"/>
      <c r="AC31" s="142"/>
      <c r="AD31" s="31"/>
      <c r="AF31" s="31"/>
    </row>
    <row r="32" spans="1:32" s="1" customFormat="1" ht="8.25" customHeight="1" x14ac:dyDescent="0.3">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1:29" s="30" customFormat="1" ht="21" customHeight="1" x14ac:dyDescent="0.25">
      <c r="A33" s="107" t="s">
        <v>24</v>
      </c>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9"/>
    </row>
    <row r="34" spans="1:29" s="30" customFormat="1" ht="3.9" customHeight="1" x14ac:dyDescent="0.25">
      <c r="A34" s="32"/>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50"/>
    </row>
    <row r="35" spans="1:29" s="30" customFormat="1" ht="21" customHeight="1" x14ac:dyDescent="0.25">
      <c r="A35" s="79" t="s">
        <v>25</v>
      </c>
      <c r="B35" s="79"/>
      <c r="C35" s="79"/>
      <c r="D35" s="79"/>
      <c r="E35" s="79"/>
      <c r="F35" s="79"/>
      <c r="G35" s="79"/>
      <c r="H35" s="130"/>
      <c r="I35" s="130"/>
      <c r="J35" s="130"/>
      <c r="K35" s="130"/>
      <c r="L35" s="130"/>
      <c r="M35" s="79"/>
      <c r="N35" s="79"/>
      <c r="O35" s="79"/>
      <c r="P35" s="79"/>
      <c r="Q35" s="79"/>
      <c r="R35" s="79"/>
      <c r="S35" s="130"/>
      <c r="T35" s="130"/>
      <c r="U35" s="130"/>
      <c r="V35" s="130"/>
      <c r="W35" s="130"/>
      <c r="X35" s="79"/>
      <c r="Y35" s="79"/>
      <c r="Z35" s="79"/>
      <c r="AA35" s="79"/>
      <c r="AB35" s="79"/>
      <c r="AC35" s="79"/>
    </row>
    <row r="36" spans="1:29" s="30" customFormat="1" ht="21" customHeight="1" x14ac:dyDescent="0.25">
      <c r="A36" s="129" t="s">
        <v>26</v>
      </c>
      <c r="B36" s="129"/>
      <c r="C36" s="129"/>
      <c r="D36" s="129"/>
      <c r="E36" s="129"/>
      <c r="F36" s="129"/>
      <c r="G36" s="57"/>
      <c r="H36" s="45"/>
      <c r="I36" s="38"/>
      <c r="J36" s="38"/>
      <c r="K36" s="38"/>
      <c r="L36" s="40"/>
      <c r="M36" s="112" t="s">
        <v>27</v>
      </c>
      <c r="N36" s="129"/>
      <c r="O36" s="129"/>
      <c r="P36" s="129"/>
      <c r="Q36" s="129"/>
      <c r="R36" s="57" t="s">
        <v>195</v>
      </c>
      <c r="S36" s="45"/>
      <c r="T36" s="38"/>
      <c r="U36" s="38"/>
      <c r="V36" s="38"/>
      <c r="W36" s="40"/>
      <c r="X36" s="112" t="s">
        <v>28</v>
      </c>
      <c r="Y36" s="129"/>
      <c r="Z36" s="129"/>
      <c r="AA36" s="129"/>
      <c r="AB36" s="129"/>
      <c r="AC36" s="39"/>
    </row>
    <row r="37" spans="1:29" s="30" customFormat="1" ht="21" customHeight="1" x14ac:dyDescent="0.25">
      <c r="A37" s="129" t="s">
        <v>29</v>
      </c>
      <c r="B37" s="129"/>
      <c r="C37" s="129"/>
      <c r="D37" s="129"/>
      <c r="E37" s="129"/>
      <c r="F37" s="129"/>
      <c r="G37" s="57"/>
      <c r="H37" s="46"/>
      <c r="I37" s="6"/>
      <c r="J37" s="6"/>
      <c r="K37" s="6"/>
      <c r="L37" s="41"/>
      <c r="M37" s="112" t="s">
        <v>30</v>
      </c>
      <c r="N37" s="129"/>
      <c r="O37" s="129"/>
      <c r="P37" s="129"/>
      <c r="Q37" s="129"/>
      <c r="R37" s="57"/>
      <c r="S37" s="46"/>
      <c r="T37" s="6"/>
      <c r="U37" s="6"/>
      <c r="V37" s="6"/>
      <c r="W37" s="41"/>
      <c r="X37" s="126" t="s">
        <v>31</v>
      </c>
      <c r="Y37" s="127"/>
      <c r="Z37" s="127"/>
      <c r="AA37" s="127"/>
      <c r="AB37" s="127"/>
      <c r="AC37" s="39"/>
    </row>
    <row r="38" spans="1:29" s="30" customFormat="1" ht="21" customHeight="1" x14ac:dyDescent="0.25">
      <c r="A38" s="129" t="s">
        <v>32</v>
      </c>
      <c r="B38" s="129"/>
      <c r="C38" s="129"/>
      <c r="D38" s="129"/>
      <c r="E38" s="129"/>
      <c r="F38" s="129"/>
      <c r="G38" s="57"/>
      <c r="H38" s="44"/>
      <c r="I38" s="42"/>
      <c r="J38" s="42"/>
      <c r="K38" s="42"/>
      <c r="L38" s="43"/>
      <c r="M38" s="126" t="s">
        <v>33</v>
      </c>
      <c r="N38" s="127"/>
      <c r="O38" s="127"/>
      <c r="P38" s="127"/>
      <c r="Q38" s="127"/>
      <c r="R38" s="57"/>
      <c r="S38" s="44"/>
      <c r="T38" s="42"/>
      <c r="U38" s="42"/>
      <c r="V38" s="42"/>
      <c r="W38" s="43"/>
      <c r="X38" s="112" t="s">
        <v>34</v>
      </c>
      <c r="Y38" s="129"/>
      <c r="Z38" s="129"/>
      <c r="AA38" s="129"/>
      <c r="AB38" s="129"/>
      <c r="AC38" s="39"/>
    </row>
    <row r="39" spans="1:29" s="30" customFormat="1" ht="21" customHeight="1" x14ac:dyDescent="0.25">
      <c r="A39" s="79" t="s">
        <v>35</v>
      </c>
      <c r="B39" s="79"/>
      <c r="C39" s="79"/>
      <c r="D39" s="79"/>
      <c r="E39" s="79"/>
      <c r="F39" s="79"/>
      <c r="G39" s="79"/>
      <c r="H39" s="131"/>
      <c r="I39" s="131"/>
      <c r="J39" s="131"/>
      <c r="K39" s="131"/>
      <c r="L39" s="131"/>
      <c r="M39" s="79"/>
      <c r="N39" s="79"/>
      <c r="O39" s="79"/>
      <c r="P39" s="79"/>
      <c r="Q39" s="79"/>
      <c r="R39" s="79"/>
      <c r="S39" s="131"/>
      <c r="T39" s="131"/>
      <c r="U39" s="131"/>
      <c r="V39" s="131"/>
      <c r="W39" s="131"/>
      <c r="X39" s="79"/>
      <c r="Y39" s="79"/>
      <c r="Z39" s="79"/>
      <c r="AA39" s="79"/>
      <c r="AB39" s="79"/>
      <c r="AC39" s="79"/>
    </row>
    <row r="40" spans="1:29" s="30" customFormat="1" ht="66.75" customHeight="1" x14ac:dyDescent="0.25">
      <c r="A40" s="77" t="s">
        <v>222</v>
      </c>
      <c r="B40" s="78"/>
      <c r="C40" s="78"/>
      <c r="D40" s="78"/>
      <c r="E40" s="78"/>
      <c r="F40" s="78"/>
      <c r="G40" s="78"/>
      <c r="H40" s="78"/>
      <c r="I40" s="78"/>
      <c r="J40" s="78"/>
      <c r="K40" s="78"/>
      <c r="L40" s="78"/>
      <c r="M40" s="78"/>
      <c r="N40" s="78"/>
      <c r="O40" s="78"/>
      <c r="P40" s="78"/>
      <c r="Q40" s="78"/>
      <c r="R40" s="78"/>
      <c r="S40" s="78"/>
      <c r="T40" s="78"/>
      <c r="U40" s="78"/>
      <c r="V40" s="78"/>
      <c r="W40" s="78"/>
      <c r="X40" s="78"/>
      <c r="Y40" s="78"/>
      <c r="Z40" s="78"/>
      <c r="AA40" s="78"/>
      <c r="AB40" s="78"/>
      <c r="AC40" s="78"/>
    </row>
    <row r="41" spans="1:29" s="30" customFormat="1" ht="21" customHeight="1" x14ac:dyDescent="0.25">
      <c r="A41" s="79" t="s">
        <v>36</v>
      </c>
      <c r="B41" s="79"/>
      <c r="C41" s="79"/>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row>
    <row r="42" spans="1:29" s="30" customFormat="1" ht="0.75" customHeight="1" x14ac:dyDescent="0.25">
      <c r="A42" s="32"/>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50"/>
    </row>
    <row r="43" spans="1:29" s="30" customFormat="1" ht="66.75" customHeight="1" x14ac:dyDescent="0.25">
      <c r="A43" s="77" t="s">
        <v>193</v>
      </c>
      <c r="B43" s="78"/>
      <c r="C43" s="78"/>
      <c r="D43" s="78"/>
      <c r="E43" s="78"/>
      <c r="F43" s="78"/>
      <c r="G43" s="78"/>
      <c r="H43" s="78"/>
      <c r="I43" s="78"/>
      <c r="J43" s="78"/>
      <c r="K43" s="78"/>
      <c r="L43" s="78"/>
      <c r="M43" s="78"/>
      <c r="N43" s="78"/>
      <c r="O43" s="78"/>
      <c r="P43" s="78"/>
      <c r="Q43" s="78"/>
      <c r="R43" s="78"/>
      <c r="S43" s="78"/>
      <c r="T43" s="78"/>
      <c r="U43" s="78"/>
      <c r="V43" s="78"/>
      <c r="W43" s="78"/>
      <c r="X43" s="78"/>
      <c r="Y43" s="78"/>
      <c r="Z43" s="78"/>
      <c r="AA43" s="78"/>
      <c r="AB43" s="78"/>
      <c r="AC43" s="78"/>
    </row>
    <row r="44" spans="1:29" s="30" customFormat="1" ht="21" customHeight="1" x14ac:dyDescent="0.25">
      <c r="A44" s="79" t="s">
        <v>37</v>
      </c>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row>
    <row r="45" spans="1:29" s="30" customFormat="1" ht="0.75" customHeight="1" x14ac:dyDescent="0.25">
      <c r="A45" s="32" t="s">
        <v>193</v>
      </c>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50"/>
    </row>
    <row r="46" spans="1:29" s="30" customFormat="1" ht="66.75" customHeight="1" x14ac:dyDescent="0.25">
      <c r="A46" s="77" t="s">
        <v>222</v>
      </c>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row>
    <row r="47" spans="1:29" s="1" customFormat="1" ht="8.25" customHeight="1" x14ac:dyDescent="0.3">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row>
    <row r="48" spans="1:29" s="30" customFormat="1" ht="21" customHeight="1" x14ac:dyDescent="0.25">
      <c r="A48" s="107" t="s">
        <v>38</v>
      </c>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9"/>
    </row>
    <row r="49" spans="1:29" s="30" customFormat="1" ht="4.5" customHeight="1" x14ac:dyDescent="0.25">
      <c r="A49" s="35"/>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51"/>
    </row>
    <row r="50" spans="1:29" s="30" customFormat="1" ht="21" customHeight="1" x14ac:dyDescent="0.25">
      <c r="A50" s="79" t="s">
        <v>39</v>
      </c>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row>
    <row r="51" spans="1:29" s="30" customFormat="1" ht="58.5" customHeight="1" x14ac:dyDescent="0.25">
      <c r="A51" s="133" t="s">
        <v>40</v>
      </c>
      <c r="B51" s="133"/>
      <c r="C51" s="133"/>
      <c r="D51" s="133"/>
      <c r="E51" s="133"/>
      <c r="F51" s="133"/>
      <c r="G51" s="133"/>
      <c r="H51" s="133"/>
      <c r="I51" s="133" t="s">
        <v>41</v>
      </c>
      <c r="J51" s="133"/>
      <c r="K51" s="133"/>
      <c r="L51" s="133"/>
      <c r="M51" s="133"/>
      <c r="N51" s="149" t="s">
        <v>185</v>
      </c>
      <c r="O51" s="149"/>
      <c r="P51" s="149"/>
      <c r="Q51" s="149"/>
      <c r="R51" s="144" t="s">
        <v>186</v>
      </c>
      <c r="S51" s="145"/>
      <c r="T51" s="145"/>
      <c r="U51" s="145"/>
      <c r="V51" s="145"/>
      <c r="W51" s="146"/>
      <c r="X51" s="148" t="s">
        <v>187</v>
      </c>
      <c r="Y51" s="148"/>
      <c r="Z51" s="148"/>
      <c r="AA51" s="148"/>
      <c r="AB51" s="148"/>
      <c r="AC51" s="148"/>
    </row>
    <row r="52" spans="1:29" s="30" customFormat="1" ht="21" customHeight="1" x14ac:dyDescent="0.25">
      <c r="A52" s="117" t="s">
        <v>196</v>
      </c>
      <c r="B52" s="114"/>
      <c r="C52" s="114"/>
      <c r="D52" s="114"/>
      <c r="E52" s="114"/>
      <c r="F52" s="114"/>
      <c r="G52" s="114"/>
      <c r="H52" s="114"/>
      <c r="I52" s="117" t="s">
        <v>197</v>
      </c>
      <c r="J52" s="114"/>
      <c r="K52" s="114"/>
      <c r="L52" s="114"/>
      <c r="M52" s="114"/>
      <c r="N52" s="150"/>
      <c r="O52" s="151"/>
      <c r="P52" s="151"/>
      <c r="Q52" s="152"/>
      <c r="R52" s="147" t="s">
        <v>198</v>
      </c>
      <c r="S52" s="114"/>
      <c r="T52" s="114"/>
      <c r="U52" s="114"/>
      <c r="V52" s="114"/>
      <c r="W52" s="114"/>
      <c r="X52" s="115"/>
      <c r="Y52" s="114"/>
      <c r="Z52" s="114"/>
      <c r="AA52" s="114"/>
      <c r="AB52" s="114"/>
      <c r="AC52" s="114"/>
    </row>
    <row r="53" spans="1:29" s="30" customFormat="1" ht="21" customHeight="1" x14ac:dyDescent="0.25">
      <c r="A53" s="117" t="s">
        <v>199</v>
      </c>
      <c r="B53" s="117"/>
      <c r="C53" s="117"/>
      <c r="D53" s="117"/>
      <c r="E53" s="117"/>
      <c r="F53" s="117"/>
      <c r="G53" s="117"/>
      <c r="H53" s="117"/>
      <c r="I53" s="117" t="s">
        <v>197</v>
      </c>
      <c r="J53" s="117"/>
      <c r="K53" s="117"/>
      <c r="L53" s="117"/>
      <c r="M53" s="117"/>
      <c r="N53" s="117"/>
      <c r="O53" s="117"/>
      <c r="P53" s="117"/>
      <c r="Q53" s="117"/>
      <c r="R53" s="132" t="s">
        <v>200</v>
      </c>
      <c r="S53" s="132"/>
      <c r="T53" s="132"/>
      <c r="U53" s="132"/>
      <c r="V53" s="132"/>
      <c r="W53" s="132"/>
      <c r="X53" s="115"/>
      <c r="Y53" s="114"/>
      <c r="Z53" s="114"/>
      <c r="AA53" s="114"/>
      <c r="AB53" s="114"/>
      <c r="AC53" s="114"/>
    </row>
    <row r="54" spans="1:29" s="30" customFormat="1" ht="21" customHeight="1" x14ac:dyDescent="0.25">
      <c r="A54" s="117" t="s">
        <v>190</v>
      </c>
      <c r="B54" s="117"/>
      <c r="C54" s="117"/>
      <c r="D54" s="117"/>
      <c r="E54" s="117"/>
      <c r="F54" s="117"/>
      <c r="G54" s="117"/>
      <c r="H54" s="117"/>
      <c r="I54" s="117" t="s">
        <v>191</v>
      </c>
      <c r="J54" s="117"/>
      <c r="K54" s="117"/>
      <c r="L54" s="117"/>
      <c r="M54" s="117"/>
      <c r="N54" s="117"/>
      <c r="O54" s="117"/>
      <c r="P54" s="117"/>
      <c r="Q54" s="117"/>
      <c r="R54" s="132" t="s">
        <v>192</v>
      </c>
      <c r="S54" s="132"/>
      <c r="T54" s="132"/>
      <c r="U54" s="132"/>
      <c r="V54" s="132"/>
      <c r="W54" s="132"/>
      <c r="X54" s="115"/>
      <c r="Y54" s="114"/>
      <c r="Z54" s="114"/>
      <c r="AA54" s="114"/>
      <c r="AB54" s="114"/>
      <c r="AC54" s="114"/>
    </row>
    <row r="55" spans="1:29" s="30" customFormat="1" ht="21" customHeight="1"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5"/>
      <c r="Y55" s="114"/>
      <c r="Z55" s="114"/>
      <c r="AA55" s="114"/>
      <c r="AB55" s="114"/>
      <c r="AC55" s="114"/>
    </row>
    <row r="56" spans="1:29" s="30" customFormat="1" ht="21" customHeight="1"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5"/>
      <c r="Y56" s="114"/>
      <c r="Z56" s="114"/>
      <c r="AA56" s="114"/>
      <c r="AB56" s="114"/>
      <c r="AC56" s="114"/>
    </row>
    <row r="57" spans="1:29" s="30" customFormat="1" ht="21" customHeight="1"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5"/>
      <c r="Y57" s="114"/>
      <c r="Z57" s="114"/>
      <c r="AA57" s="114"/>
      <c r="AB57" s="114"/>
      <c r="AC57" s="114"/>
    </row>
    <row r="58" spans="1:29" s="30" customFormat="1" ht="21" customHeight="1"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5"/>
      <c r="Y58" s="114"/>
      <c r="Z58" s="114"/>
      <c r="AA58" s="114"/>
      <c r="AB58" s="114"/>
      <c r="AC58" s="114"/>
    </row>
    <row r="59" spans="1:29" s="30" customFormat="1" ht="3.9" customHeight="1" x14ac:dyDescent="0.25">
      <c r="A59" s="32"/>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50"/>
    </row>
    <row r="60" spans="1:29" s="30" customFormat="1" ht="21" customHeight="1" x14ac:dyDescent="0.25">
      <c r="A60" s="153" t="s">
        <v>43</v>
      </c>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row>
    <row r="61" spans="1:29" s="30" customFormat="1" ht="21" customHeight="1" x14ac:dyDescent="0.25">
      <c r="A61" s="110" t="s">
        <v>44</v>
      </c>
      <c r="B61" s="111"/>
      <c r="C61" s="111"/>
      <c r="D61" s="111"/>
      <c r="E61" s="111"/>
      <c r="F61" s="111"/>
      <c r="G61" s="111"/>
      <c r="H61" s="163">
        <v>46141</v>
      </c>
      <c r="I61" s="164"/>
      <c r="J61" s="165"/>
      <c r="K61" s="48"/>
      <c r="L61" s="110" t="s">
        <v>45</v>
      </c>
      <c r="M61" s="111"/>
      <c r="N61" s="111"/>
      <c r="O61" s="111"/>
      <c r="P61" s="111"/>
      <c r="Q61" s="163">
        <v>46141</v>
      </c>
      <c r="R61" s="164"/>
      <c r="S61" s="165"/>
      <c r="T61" s="48"/>
      <c r="U61" s="166" t="s">
        <v>46</v>
      </c>
      <c r="V61" s="166"/>
      <c r="W61" s="166"/>
      <c r="X61" s="166"/>
      <c r="Y61" s="166"/>
      <c r="Z61" s="166"/>
      <c r="AA61" s="166"/>
      <c r="AB61" s="166"/>
      <c r="AC61" s="166"/>
    </row>
    <row r="62" spans="1:29" s="30" customFormat="1" ht="21" customHeight="1" x14ac:dyDescent="0.25">
      <c r="A62" s="110" t="s">
        <v>47</v>
      </c>
      <c r="B62" s="111"/>
      <c r="C62" s="111"/>
      <c r="D62" s="111"/>
      <c r="E62" s="111"/>
      <c r="F62" s="111"/>
      <c r="G62" s="111"/>
      <c r="H62" s="167">
        <v>0.58333333333333337</v>
      </c>
      <c r="I62" s="168"/>
      <c r="J62" s="169"/>
      <c r="K62" s="34"/>
      <c r="L62" s="110" t="s">
        <v>48</v>
      </c>
      <c r="M62" s="111"/>
      <c r="N62" s="111"/>
      <c r="O62" s="111"/>
      <c r="P62" s="111"/>
      <c r="Q62" s="167">
        <v>0.79166666666666663</v>
      </c>
      <c r="R62" s="168"/>
      <c r="S62" s="169"/>
      <c r="T62" s="34"/>
      <c r="U62" s="117" t="s">
        <v>223</v>
      </c>
      <c r="V62" s="114"/>
      <c r="W62" s="114"/>
      <c r="X62" s="114"/>
      <c r="Y62" s="114"/>
      <c r="Z62" s="114"/>
      <c r="AA62" s="114"/>
      <c r="AB62" s="114"/>
      <c r="AC62" s="114"/>
    </row>
    <row r="63" spans="1:29" s="1" customFormat="1" ht="8.25" customHeight="1" x14ac:dyDescent="0.3">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row>
    <row r="64" spans="1:29" s="30" customFormat="1" ht="21" customHeight="1" x14ac:dyDescent="0.25">
      <c r="A64" s="107" t="s">
        <v>49</v>
      </c>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8"/>
      <c r="AC64" s="109"/>
    </row>
    <row r="65" spans="1:29" s="30" customFormat="1" ht="4.5" customHeight="1" x14ac:dyDescent="0.25">
      <c r="A65" s="35"/>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51"/>
    </row>
    <row r="66" spans="1:29" s="30" customFormat="1" ht="21" customHeight="1" x14ac:dyDescent="0.25">
      <c r="A66" s="79"/>
      <c r="B66" s="79"/>
      <c r="C66" s="79"/>
      <c r="D66" s="79"/>
      <c r="E66" s="79"/>
      <c r="F66" s="79"/>
      <c r="G66" s="79"/>
      <c r="H66" s="79"/>
      <c r="I66" s="79"/>
      <c r="J66" s="79"/>
      <c r="K66" s="79"/>
      <c r="L66" s="79"/>
      <c r="M66" s="79"/>
      <c r="N66" s="79"/>
      <c r="O66" s="37" t="s">
        <v>50</v>
      </c>
      <c r="P66" s="37" t="s">
        <v>51</v>
      </c>
      <c r="Q66" s="121" t="s">
        <v>52</v>
      </c>
      <c r="R66" s="122"/>
      <c r="S66" s="122"/>
      <c r="T66" s="122"/>
      <c r="U66" s="122"/>
      <c r="V66" s="122"/>
      <c r="W66" s="122"/>
      <c r="X66" s="122"/>
      <c r="Y66" s="122"/>
      <c r="Z66" s="122"/>
      <c r="AA66" s="122"/>
      <c r="AB66" s="122"/>
      <c r="AC66" s="123"/>
    </row>
    <row r="67" spans="1:29" s="30" customFormat="1" ht="21" customHeight="1" x14ac:dyDescent="0.25">
      <c r="A67" s="110" t="s">
        <v>53</v>
      </c>
      <c r="B67" s="111"/>
      <c r="C67" s="111"/>
      <c r="D67" s="111"/>
      <c r="E67" s="111"/>
      <c r="F67" s="111"/>
      <c r="G67" s="111"/>
      <c r="H67" s="111"/>
      <c r="I67" s="111"/>
      <c r="J67" s="111"/>
      <c r="K67" s="111"/>
      <c r="L67" s="111"/>
      <c r="M67" s="111"/>
      <c r="N67" s="112"/>
      <c r="O67" s="49"/>
      <c r="P67" s="67" t="s">
        <v>195</v>
      </c>
      <c r="Q67" s="170"/>
      <c r="R67" s="171"/>
      <c r="S67" s="171"/>
      <c r="T67" s="171"/>
      <c r="U67" s="171"/>
      <c r="V67" s="171"/>
      <c r="W67" s="171"/>
      <c r="X67" s="171"/>
      <c r="Y67" s="171"/>
      <c r="Z67" s="171"/>
      <c r="AA67" s="171"/>
      <c r="AB67" s="171"/>
      <c r="AC67" s="172"/>
    </row>
    <row r="68" spans="1:29" s="30" customFormat="1" ht="21" customHeight="1" x14ac:dyDescent="0.25">
      <c r="A68" s="110" t="s">
        <v>54</v>
      </c>
      <c r="B68" s="111"/>
      <c r="C68" s="111"/>
      <c r="D68" s="111"/>
      <c r="E68" s="111"/>
      <c r="F68" s="111"/>
      <c r="G68" s="111"/>
      <c r="H68" s="111"/>
      <c r="I68" s="111"/>
      <c r="J68" s="111"/>
      <c r="K68" s="111"/>
      <c r="L68" s="111"/>
      <c r="M68" s="111"/>
      <c r="N68" s="112"/>
      <c r="O68" s="49"/>
      <c r="P68" s="67" t="s">
        <v>195</v>
      </c>
      <c r="Q68" s="170"/>
      <c r="R68" s="171"/>
      <c r="S68" s="171"/>
      <c r="T68" s="171"/>
      <c r="U68" s="171"/>
      <c r="V68" s="171"/>
      <c r="W68" s="171"/>
      <c r="X68" s="171"/>
      <c r="Y68" s="171"/>
      <c r="Z68" s="171"/>
      <c r="AA68" s="171"/>
      <c r="AB68" s="171"/>
      <c r="AC68" s="172"/>
    </row>
    <row r="69" spans="1:29" s="30" customFormat="1" ht="21" customHeight="1" x14ac:dyDescent="0.25">
      <c r="A69" s="110" t="s">
        <v>55</v>
      </c>
      <c r="B69" s="111"/>
      <c r="C69" s="111"/>
      <c r="D69" s="111"/>
      <c r="E69" s="111"/>
      <c r="F69" s="111"/>
      <c r="G69" s="111"/>
      <c r="H69" s="111"/>
      <c r="I69" s="111"/>
      <c r="J69" s="111"/>
      <c r="K69" s="111"/>
      <c r="L69" s="111"/>
      <c r="M69" s="111"/>
      <c r="N69" s="112"/>
      <c r="O69" s="49"/>
      <c r="P69" s="67" t="s">
        <v>195</v>
      </c>
      <c r="Q69" s="170"/>
      <c r="R69" s="171"/>
      <c r="S69" s="171"/>
      <c r="T69" s="171"/>
      <c r="U69" s="171"/>
      <c r="V69" s="171"/>
      <c r="W69" s="171"/>
      <c r="X69" s="171"/>
      <c r="Y69" s="171"/>
      <c r="Z69" s="171"/>
      <c r="AA69" s="171"/>
      <c r="AB69" s="171"/>
      <c r="AC69" s="172"/>
    </row>
    <row r="70" spans="1:29" s="30" customFormat="1" ht="21" customHeight="1" x14ac:dyDescent="0.25">
      <c r="A70" s="110" t="s">
        <v>56</v>
      </c>
      <c r="B70" s="111"/>
      <c r="C70" s="111"/>
      <c r="D70" s="111"/>
      <c r="E70" s="111"/>
      <c r="F70" s="111"/>
      <c r="G70" s="111"/>
      <c r="H70" s="111"/>
      <c r="I70" s="111"/>
      <c r="J70" s="111"/>
      <c r="K70" s="111"/>
      <c r="L70" s="111"/>
      <c r="M70" s="111"/>
      <c r="N70" s="112"/>
      <c r="O70" s="49"/>
      <c r="P70" s="67" t="s">
        <v>195</v>
      </c>
      <c r="Q70" s="170"/>
      <c r="R70" s="171"/>
      <c r="S70" s="171"/>
      <c r="T70" s="171"/>
      <c r="U70" s="171"/>
      <c r="V70" s="171"/>
      <c r="W70" s="171"/>
      <c r="X70" s="171"/>
      <c r="Y70" s="171"/>
      <c r="Z70" s="171"/>
      <c r="AA70" s="171"/>
      <c r="AB70" s="171"/>
      <c r="AC70" s="172"/>
    </row>
    <row r="71" spans="1:29" s="30" customFormat="1" ht="21" customHeight="1" x14ac:dyDescent="0.25">
      <c r="A71" s="110" t="s">
        <v>57</v>
      </c>
      <c r="B71" s="111"/>
      <c r="C71" s="111"/>
      <c r="D71" s="111"/>
      <c r="E71" s="111"/>
      <c r="F71" s="111"/>
      <c r="G71" s="111"/>
      <c r="H71" s="111"/>
      <c r="I71" s="111"/>
      <c r="J71" s="111"/>
      <c r="K71" s="111"/>
      <c r="L71" s="111"/>
      <c r="M71" s="111"/>
      <c r="N71" s="112"/>
      <c r="O71" s="49"/>
      <c r="P71" s="67" t="s">
        <v>195</v>
      </c>
      <c r="Q71" s="170"/>
      <c r="R71" s="171"/>
      <c r="S71" s="171"/>
      <c r="T71" s="171"/>
      <c r="U71" s="171"/>
      <c r="V71" s="171"/>
      <c r="W71" s="171"/>
      <c r="X71" s="171"/>
      <c r="Y71" s="171"/>
      <c r="Z71" s="171"/>
      <c r="AA71" s="171"/>
      <c r="AB71" s="171"/>
      <c r="AC71" s="172"/>
    </row>
    <row r="72" spans="1:29" s="30" customFormat="1" ht="21" customHeight="1" x14ac:dyDescent="0.25">
      <c r="A72" s="110" t="s">
        <v>58</v>
      </c>
      <c r="B72" s="111"/>
      <c r="C72" s="111"/>
      <c r="D72" s="111"/>
      <c r="E72" s="111"/>
      <c r="F72" s="111"/>
      <c r="G72" s="111"/>
      <c r="H72" s="111"/>
      <c r="I72" s="111"/>
      <c r="J72" s="111"/>
      <c r="K72" s="111"/>
      <c r="L72" s="111"/>
      <c r="M72" s="111"/>
      <c r="N72" s="112"/>
      <c r="O72" s="67" t="s">
        <v>195</v>
      </c>
      <c r="P72" s="49"/>
      <c r="Q72" s="173" t="s">
        <v>201</v>
      </c>
      <c r="R72" s="171"/>
      <c r="S72" s="171"/>
      <c r="T72" s="171"/>
      <c r="U72" s="171"/>
      <c r="V72" s="171"/>
      <c r="W72" s="171"/>
      <c r="X72" s="171"/>
      <c r="Y72" s="171"/>
      <c r="Z72" s="171"/>
      <c r="AA72" s="171"/>
      <c r="AB72" s="171"/>
      <c r="AC72" s="172"/>
    </row>
    <row r="73" spans="1:29" s="1" customFormat="1" ht="8.25" customHeight="1" x14ac:dyDescent="0.3">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row>
    <row r="74" spans="1:29" s="30" customFormat="1" ht="21" customHeight="1" x14ac:dyDescent="0.25">
      <c r="A74" s="107" t="s">
        <v>59</v>
      </c>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c r="AC74" s="109"/>
    </row>
    <row r="75" spans="1:29" s="30" customFormat="1" ht="4.5" customHeight="1" x14ac:dyDescent="0.25">
      <c r="A75" s="35"/>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51"/>
    </row>
    <row r="76" spans="1:29" s="30" customFormat="1" ht="20.25" customHeight="1" x14ac:dyDescent="0.25">
      <c r="A76" s="116" t="s">
        <v>171</v>
      </c>
      <c r="B76" s="116"/>
      <c r="C76" s="116"/>
      <c r="D76" s="116"/>
      <c r="E76" s="116"/>
      <c r="F76" s="116"/>
      <c r="G76" s="116"/>
      <c r="H76" s="116"/>
      <c r="I76" s="154" t="s">
        <v>60</v>
      </c>
      <c r="J76" s="155"/>
      <c r="K76" s="155"/>
      <c r="L76" s="155"/>
      <c r="M76" s="155"/>
      <c r="N76" s="155"/>
      <c r="O76" s="155"/>
      <c r="P76" s="155"/>
      <c r="Q76" s="155"/>
      <c r="R76" s="155"/>
      <c r="S76" s="155"/>
      <c r="T76" s="155"/>
      <c r="U76" s="155"/>
      <c r="V76" s="156"/>
      <c r="W76" s="154" t="s">
        <v>61</v>
      </c>
      <c r="X76" s="155"/>
      <c r="Y76" s="155"/>
      <c r="Z76" s="155"/>
      <c r="AA76" s="155"/>
      <c r="AB76" s="155"/>
      <c r="AC76" s="156"/>
    </row>
    <row r="77" spans="1:29" s="30" customFormat="1" ht="15" customHeight="1" x14ac:dyDescent="0.25">
      <c r="A77" s="166" t="s">
        <v>170</v>
      </c>
      <c r="B77" s="166"/>
      <c r="C77" s="166"/>
      <c r="D77" s="166"/>
      <c r="E77" s="166" t="s">
        <v>172</v>
      </c>
      <c r="F77" s="166"/>
      <c r="G77" s="166"/>
      <c r="H77" s="166"/>
      <c r="I77" s="157"/>
      <c r="J77" s="158"/>
      <c r="K77" s="158"/>
      <c r="L77" s="158"/>
      <c r="M77" s="158"/>
      <c r="N77" s="158"/>
      <c r="O77" s="158"/>
      <c r="P77" s="158"/>
      <c r="Q77" s="158"/>
      <c r="R77" s="158"/>
      <c r="S77" s="158"/>
      <c r="T77" s="158"/>
      <c r="U77" s="158"/>
      <c r="V77" s="159"/>
      <c r="W77" s="157"/>
      <c r="X77" s="158"/>
      <c r="Y77" s="158"/>
      <c r="Z77" s="158"/>
      <c r="AA77" s="158"/>
      <c r="AB77" s="158"/>
      <c r="AC77" s="159"/>
    </row>
    <row r="78" spans="1:29" s="30" customFormat="1" ht="15" customHeight="1" x14ac:dyDescent="0.25">
      <c r="A78" s="166" t="s">
        <v>168</v>
      </c>
      <c r="B78" s="166"/>
      <c r="C78" s="166" t="s">
        <v>169</v>
      </c>
      <c r="D78" s="166"/>
      <c r="E78" s="166" t="s">
        <v>168</v>
      </c>
      <c r="F78" s="166"/>
      <c r="G78" s="166" t="s">
        <v>169</v>
      </c>
      <c r="H78" s="166"/>
      <c r="I78" s="160"/>
      <c r="J78" s="161"/>
      <c r="K78" s="161"/>
      <c r="L78" s="161"/>
      <c r="M78" s="161"/>
      <c r="N78" s="161"/>
      <c r="O78" s="161"/>
      <c r="P78" s="161"/>
      <c r="Q78" s="161"/>
      <c r="R78" s="161"/>
      <c r="S78" s="161"/>
      <c r="T78" s="161"/>
      <c r="U78" s="161"/>
      <c r="V78" s="162"/>
      <c r="W78" s="160"/>
      <c r="X78" s="161"/>
      <c r="Y78" s="161"/>
      <c r="Z78" s="161"/>
      <c r="AA78" s="161"/>
      <c r="AB78" s="161"/>
      <c r="AC78" s="162"/>
    </row>
    <row r="79" spans="1:29" s="30" customFormat="1" ht="117.6" customHeight="1" x14ac:dyDescent="0.25">
      <c r="A79" s="179">
        <v>46141</v>
      </c>
      <c r="B79" s="180"/>
      <c r="C79" s="181">
        <v>0.58333333333333337</v>
      </c>
      <c r="D79" s="181"/>
      <c r="E79" s="179">
        <v>46141</v>
      </c>
      <c r="F79" s="180"/>
      <c r="G79" s="181">
        <v>0.59027777777777779</v>
      </c>
      <c r="H79" s="181"/>
      <c r="I79" s="182" t="s">
        <v>202</v>
      </c>
      <c r="J79" s="182"/>
      <c r="K79" s="182"/>
      <c r="L79" s="182"/>
      <c r="M79" s="182"/>
      <c r="N79" s="182"/>
      <c r="O79" s="182"/>
      <c r="P79" s="182"/>
      <c r="Q79" s="182"/>
      <c r="R79" s="182"/>
      <c r="S79" s="182"/>
      <c r="T79" s="182"/>
      <c r="U79" s="182"/>
      <c r="V79" s="182"/>
      <c r="W79" s="183" t="s">
        <v>199</v>
      </c>
      <c r="X79" s="151"/>
      <c r="Y79" s="151"/>
      <c r="Z79" s="151"/>
      <c r="AA79" s="151"/>
      <c r="AB79" s="151"/>
      <c r="AC79" s="152"/>
    </row>
    <row r="80" spans="1:29" s="30" customFormat="1" ht="84" customHeight="1" x14ac:dyDescent="0.25">
      <c r="A80" s="179">
        <v>46141</v>
      </c>
      <c r="B80" s="180"/>
      <c r="C80" s="181">
        <v>0.59027777777777779</v>
      </c>
      <c r="D80" s="181"/>
      <c r="E80" s="179">
        <v>46141</v>
      </c>
      <c r="F80" s="180"/>
      <c r="G80" s="181">
        <v>0.59375</v>
      </c>
      <c r="H80" s="181"/>
      <c r="I80" s="182" t="s">
        <v>208</v>
      </c>
      <c r="J80" s="182"/>
      <c r="K80" s="182"/>
      <c r="L80" s="182"/>
      <c r="M80" s="182"/>
      <c r="N80" s="182"/>
      <c r="O80" s="182"/>
      <c r="P80" s="182"/>
      <c r="Q80" s="182"/>
      <c r="R80" s="182"/>
      <c r="S80" s="182"/>
      <c r="T80" s="182"/>
      <c r="U80" s="182"/>
      <c r="V80" s="182"/>
      <c r="W80" s="183" t="s">
        <v>199</v>
      </c>
      <c r="X80" s="151"/>
      <c r="Y80" s="151"/>
      <c r="Z80" s="151"/>
      <c r="AA80" s="151"/>
      <c r="AB80" s="151"/>
      <c r="AC80" s="152"/>
    </row>
    <row r="81" spans="1:29" s="30" customFormat="1" ht="25.2" customHeight="1" x14ac:dyDescent="0.25">
      <c r="A81" s="179">
        <v>46141</v>
      </c>
      <c r="B81" s="180"/>
      <c r="C81" s="181">
        <v>0.59375</v>
      </c>
      <c r="D81" s="181"/>
      <c r="E81" s="179">
        <v>46141</v>
      </c>
      <c r="F81" s="180"/>
      <c r="G81" s="181">
        <v>0.60416666666666663</v>
      </c>
      <c r="H81" s="181"/>
      <c r="I81" s="182" t="s">
        <v>209</v>
      </c>
      <c r="J81" s="182"/>
      <c r="K81" s="182"/>
      <c r="L81" s="182"/>
      <c r="M81" s="182"/>
      <c r="N81" s="182"/>
      <c r="O81" s="182"/>
      <c r="P81" s="182"/>
      <c r="Q81" s="182"/>
      <c r="R81" s="182"/>
      <c r="S81" s="182"/>
      <c r="T81" s="182"/>
      <c r="U81" s="182"/>
      <c r="V81" s="182"/>
      <c r="W81" s="183" t="s">
        <v>199</v>
      </c>
      <c r="X81" s="151"/>
      <c r="Y81" s="151"/>
      <c r="Z81" s="151"/>
      <c r="AA81" s="151"/>
      <c r="AB81" s="151"/>
      <c r="AC81" s="152"/>
    </row>
    <row r="82" spans="1:29" s="30" customFormat="1" ht="99" customHeight="1" x14ac:dyDescent="0.25">
      <c r="A82" s="179">
        <v>46141</v>
      </c>
      <c r="B82" s="180"/>
      <c r="C82" s="181">
        <v>0.60416666666666663</v>
      </c>
      <c r="D82" s="181"/>
      <c r="E82" s="179">
        <v>46141</v>
      </c>
      <c r="F82" s="180"/>
      <c r="G82" s="181">
        <v>0.625</v>
      </c>
      <c r="H82" s="181"/>
      <c r="I82" s="182" t="s">
        <v>210</v>
      </c>
      <c r="J82" s="182"/>
      <c r="K82" s="182"/>
      <c r="L82" s="182"/>
      <c r="M82" s="182"/>
      <c r="N82" s="182"/>
      <c r="O82" s="182"/>
      <c r="P82" s="182"/>
      <c r="Q82" s="182"/>
      <c r="R82" s="182"/>
      <c r="S82" s="182"/>
      <c r="T82" s="182"/>
      <c r="U82" s="182"/>
      <c r="V82" s="182"/>
      <c r="W82" s="183" t="s">
        <v>199</v>
      </c>
      <c r="X82" s="151"/>
      <c r="Y82" s="151"/>
      <c r="Z82" s="151"/>
      <c r="AA82" s="151"/>
      <c r="AB82" s="151"/>
      <c r="AC82" s="152"/>
    </row>
    <row r="83" spans="1:29" s="30" customFormat="1" ht="91.8" customHeight="1" x14ac:dyDescent="0.25">
      <c r="A83" s="179">
        <v>46141</v>
      </c>
      <c r="B83" s="180"/>
      <c r="C83" s="181">
        <v>0.64583333333333337</v>
      </c>
      <c r="D83" s="181"/>
      <c r="E83" s="179">
        <v>46141</v>
      </c>
      <c r="F83" s="180"/>
      <c r="G83" s="181">
        <v>0.66666666666666663</v>
      </c>
      <c r="H83" s="181"/>
      <c r="I83" s="182" t="s">
        <v>203</v>
      </c>
      <c r="J83" s="182"/>
      <c r="K83" s="182"/>
      <c r="L83" s="182"/>
      <c r="M83" s="182"/>
      <c r="N83" s="182"/>
      <c r="O83" s="182"/>
      <c r="P83" s="182"/>
      <c r="Q83" s="182"/>
      <c r="R83" s="182"/>
      <c r="S83" s="182"/>
      <c r="T83" s="182"/>
      <c r="U83" s="182"/>
      <c r="V83" s="182"/>
      <c r="W83" s="183" t="s">
        <v>199</v>
      </c>
      <c r="X83" s="151"/>
      <c r="Y83" s="151"/>
      <c r="Z83" s="151"/>
      <c r="AA83" s="151"/>
      <c r="AB83" s="151"/>
      <c r="AC83" s="152"/>
    </row>
    <row r="84" spans="1:29" s="30" customFormat="1" ht="53.4" customHeight="1" x14ac:dyDescent="0.25">
      <c r="A84" s="179">
        <v>46141</v>
      </c>
      <c r="B84" s="180"/>
      <c r="C84" s="181">
        <v>0.67013888888888884</v>
      </c>
      <c r="D84" s="181"/>
      <c r="E84" s="179">
        <v>46141</v>
      </c>
      <c r="F84" s="180"/>
      <c r="G84" s="181">
        <v>0.67361111111111116</v>
      </c>
      <c r="H84" s="181"/>
      <c r="I84" s="182" t="s">
        <v>204</v>
      </c>
      <c r="J84" s="182"/>
      <c r="K84" s="182"/>
      <c r="L84" s="182"/>
      <c r="M84" s="182"/>
      <c r="N84" s="182"/>
      <c r="O84" s="182"/>
      <c r="P84" s="182"/>
      <c r="Q84" s="182"/>
      <c r="R84" s="182"/>
      <c r="S84" s="182"/>
      <c r="T84" s="182"/>
      <c r="U84" s="182"/>
      <c r="V84" s="182"/>
      <c r="W84" s="183" t="s">
        <v>199</v>
      </c>
      <c r="X84" s="151"/>
      <c r="Y84" s="151"/>
      <c r="Z84" s="151"/>
      <c r="AA84" s="151"/>
      <c r="AB84" s="151"/>
      <c r="AC84" s="152"/>
    </row>
    <row r="85" spans="1:29" s="30" customFormat="1" ht="25.2" customHeight="1" x14ac:dyDescent="0.25">
      <c r="A85" s="179">
        <v>46141</v>
      </c>
      <c r="B85" s="180"/>
      <c r="C85" s="181">
        <v>0.67361111111111116</v>
      </c>
      <c r="D85" s="181"/>
      <c r="E85" s="179">
        <v>46141</v>
      </c>
      <c r="F85" s="180"/>
      <c r="G85" s="181">
        <v>0.68402777777777779</v>
      </c>
      <c r="H85" s="181"/>
      <c r="I85" s="182" t="s">
        <v>211</v>
      </c>
      <c r="J85" s="182"/>
      <c r="K85" s="182"/>
      <c r="L85" s="182"/>
      <c r="M85" s="182"/>
      <c r="N85" s="182"/>
      <c r="O85" s="182"/>
      <c r="P85" s="182"/>
      <c r="Q85" s="182"/>
      <c r="R85" s="182"/>
      <c r="S85" s="182"/>
      <c r="T85" s="182"/>
      <c r="U85" s="182"/>
      <c r="V85" s="182"/>
      <c r="W85" s="183" t="s">
        <v>199</v>
      </c>
      <c r="X85" s="151"/>
      <c r="Y85" s="151"/>
      <c r="Z85" s="151"/>
      <c r="AA85" s="151"/>
      <c r="AB85" s="151"/>
      <c r="AC85" s="152"/>
    </row>
    <row r="86" spans="1:29" s="30" customFormat="1" ht="83.4" customHeight="1" x14ac:dyDescent="0.25">
      <c r="A86" s="179">
        <v>46141</v>
      </c>
      <c r="B86" s="180"/>
      <c r="C86" s="181">
        <v>0.68402777777777779</v>
      </c>
      <c r="D86" s="181"/>
      <c r="E86" s="179">
        <v>46141</v>
      </c>
      <c r="F86" s="180"/>
      <c r="G86" s="181">
        <v>0.69791666666666663</v>
      </c>
      <c r="H86" s="181"/>
      <c r="I86" s="182" t="s">
        <v>212</v>
      </c>
      <c r="J86" s="182"/>
      <c r="K86" s="182"/>
      <c r="L86" s="182"/>
      <c r="M86" s="182"/>
      <c r="N86" s="182"/>
      <c r="O86" s="182"/>
      <c r="P86" s="182"/>
      <c r="Q86" s="182"/>
      <c r="R86" s="182"/>
      <c r="S86" s="182"/>
      <c r="T86" s="182"/>
      <c r="U86" s="182"/>
      <c r="V86" s="182"/>
      <c r="W86" s="183" t="s">
        <v>199</v>
      </c>
      <c r="X86" s="151"/>
      <c r="Y86" s="151"/>
      <c r="Z86" s="151"/>
      <c r="AA86" s="151"/>
      <c r="AB86" s="151"/>
      <c r="AC86" s="152"/>
    </row>
    <row r="87" spans="1:29" s="30" customFormat="1" ht="87.6" customHeight="1" x14ac:dyDescent="0.25">
      <c r="A87" s="179">
        <v>46141</v>
      </c>
      <c r="B87" s="180"/>
      <c r="C87" s="181">
        <v>0.69791666666666663</v>
      </c>
      <c r="D87" s="181"/>
      <c r="E87" s="179">
        <v>46141</v>
      </c>
      <c r="F87" s="180"/>
      <c r="G87" s="181">
        <v>0.70833333333333337</v>
      </c>
      <c r="H87" s="181"/>
      <c r="I87" s="182" t="s">
        <v>205</v>
      </c>
      <c r="J87" s="182"/>
      <c r="K87" s="182"/>
      <c r="L87" s="182"/>
      <c r="M87" s="182"/>
      <c r="N87" s="182"/>
      <c r="O87" s="182"/>
      <c r="P87" s="182"/>
      <c r="Q87" s="182"/>
      <c r="R87" s="182"/>
      <c r="S87" s="182"/>
      <c r="T87" s="182"/>
      <c r="U87" s="182"/>
      <c r="V87" s="182"/>
      <c r="W87" s="183" t="s">
        <v>199</v>
      </c>
      <c r="X87" s="151"/>
      <c r="Y87" s="151"/>
      <c r="Z87" s="151"/>
      <c r="AA87" s="151"/>
      <c r="AB87" s="151"/>
      <c r="AC87" s="152"/>
    </row>
    <row r="88" spans="1:29" s="30" customFormat="1" ht="40.200000000000003" customHeight="1" x14ac:dyDescent="0.25">
      <c r="A88" s="179">
        <v>46141</v>
      </c>
      <c r="B88" s="180"/>
      <c r="C88" s="181">
        <v>0.70833333333333337</v>
      </c>
      <c r="D88" s="181"/>
      <c r="E88" s="179">
        <v>46141</v>
      </c>
      <c r="F88" s="180"/>
      <c r="G88" s="181">
        <v>0.75</v>
      </c>
      <c r="H88" s="181"/>
      <c r="I88" s="187" t="s">
        <v>206</v>
      </c>
      <c r="J88" s="187"/>
      <c r="K88" s="187"/>
      <c r="L88" s="187"/>
      <c r="M88" s="187"/>
      <c r="N88" s="187"/>
      <c r="O88" s="187"/>
      <c r="P88" s="187"/>
      <c r="Q88" s="187"/>
      <c r="R88" s="187"/>
      <c r="S88" s="187"/>
      <c r="T88" s="187"/>
      <c r="U88" s="187"/>
      <c r="V88" s="187"/>
      <c r="W88" s="183" t="s">
        <v>190</v>
      </c>
      <c r="X88" s="151"/>
      <c r="Y88" s="151"/>
      <c r="Z88" s="151"/>
      <c r="AA88" s="151"/>
      <c r="AB88" s="151"/>
      <c r="AC88" s="152"/>
    </row>
    <row r="89" spans="1:29" s="30" customFormat="1" ht="43.8" customHeight="1" x14ac:dyDescent="0.25">
      <c r="A89" s="179">
        <v>46141</v>
      </c>
      <c r="B89" s="180"/>
      <c r="C89" s="181">
        <v>0.75</v>
      </c>
      <c r="D89" s="181"/>
      <c r="E89" s="179">
        <v>46141</v>
      </c>
      <c r="F89" s="180"/>
      <c r="G89" s="181">
        <v>0.79166666666666663</v>
      </c>
      <c r="H89" s="181"/>
      <c r="I89" s="188" t="s">
        <v>207</v>
      </c>
      <c r="J89" s="188"/>
      <c r="K89" s="188"/>
      <c r="L89" s="188"/>
      <c r="M89" s="188"/>
      <c r="N89" s="188"/>
      <c r="O89" s="188"/>
      <c r="P89" s="188"/>
      <c r="Q89" s="188"/>
      <c r="R89" s="188"/>
      <c r="S89" s="188"/>
      <c r="T89" s="188"/>
      <c r="U89" s="188"/>
      <c r="V89" s="188"/>
      <c r="W89" s="184" t="s">
        <v>214</v>
      </c>
      <c r="X89" s="185"/>
      <c r="Y89" s="185"/>
      <c r="Z89" s="185"/>
      <c r="AA89" s="185"/>
      <c r="AB89" s="185"/>
      <c r="AC89" s="186"/>
    </row>
    <row r="90" spans="1:29" s="30" customFormat="1" ht="4.5" customHeight="1" x14ac:dyDescent="0.25">
      <c r="A90" s="35"/>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c r="AC90" s="51"/>
    </row>
    <row r="91" spans="1:29" s="30" customFormat="1" ht="21" customHeight="1" x14ac:dyDescent="0.25">
      <c r="A91" s="153" t="s">
        <v>62</v>
      </c>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row>
    <row r="92" spans="1:29" s="30" customFormat="1" ht="20.25" customHeight="1" x14ac:dyDescent="0.25">
      <c r="A92" s="116" t="s">
        <v>171</v>
      </c>
      <c r="B92" s="116"/>
      <c r="C92" s="116"/>
      <c r="D92" s="116"/>
      <c r="E92" s="116"/>
      <c r="F92" s="116"/>
      <c r="G92" s="116"/>
      <c r="H92" s="116"/>
      <c r="I92" s="154" t="s">
        <v>60</v>
      </c>
      <c r="J92" s="155"/>
      <c r="K92" s="155"/>
      <c r="L92" s="155"/>
      <c r="M92" s="155"/>
      <c r="N92" s="155"/>
      <c r="O92" s="155"/>
      <c r="P92" s="155"/>
      <c r="Q92" s="155"/>
      <c r="R92" s="155"/>
      <c r="S92" s="155"/>
      <c r="T92" s="155"/>
      <c r="U92" s="155"/>
      <c r="V92" s="156"/>
      <c r="W92" s="154" t="s">
        <v>61</v>
      </c>
      <c r="X92" s="155"/>
      <c r="Y92" s="155"/>
      <c r="Z92" s="155"/>
      <c r="AA92" s="155"/>
      <c r="AB92" s="155"/>
      <c r="AC92" s="156"/>
    </row>
    <row r="93" spans="1:29" s="30" customFormat="1" ht="15" customHeight="1" x14ac:dyDescent="0.25">
      <c r="A93" s="166" t="s">
        <v>170</v>
      </c>
      <c r="B93" s="166"/>
      <c r="C93" s="166"/>
      <c r="D93" s="166"/>
      <c r="E93" s="166" t="s">
        <v>172</v>
      </c>
      <c r="F93" s="166"/>
      <c r="G93" s="166"/>
      <c r="H93" s="166"/>
      <c r="I93" s="157"/>
      <c r="J93" s="158"/>
      <c r="K93" s="158"/>
      <c r="L93" s="158"/>
      <c r="M93" s="158"/>
      <c r="N93" s="158"/>
      <c r="O93" s="158"/>
      <c r="P93" s="158"/>
      <c r="Q93" s="158"/>
      <c r="R93" s="158"/>
      <c r="S93" s="158"/>
      <c r="T93" s="158"/>
      <c r="U93" s="158"/>
      <c r="V93" s="159"/>
      <c r="W93" s="157"/>
      <c r="X93" s="158"/>
      <c r="Y93" s="158"/>
      <c r="Z93" s="158"/>
      <c r="AA93" s="158"/>
      <c r="AB93" s="158"/>
      <c r="AC93" s="159"/>
    </row>
    <row r="94" spans="1:29" s="30" customFormat="1" ht="15" customHeight="1" x14ac:dyDescent="0.25">
      <c r="A94" s="166" t="s">
        <v>168</v>
      </c>
      <c r="B94" s="166"/>
      <c r="C94" s="166" t="s">
        <v>169</v>
      </c>
      <c r="D94" s="166"/>
      <c r="E94" s="166" t="s">
        <v>168</v>
      </c>
      <c r="F94" s="166"/>
      <c r="G94" s="166" t="s">
        <v>169</v>
      </c>
      <c r="H94" s="166"/>
      <c r="I94" s="160"/>
      <c r="J94" s="161"/>
      <c r="K94" s="161"/>
      <c r="L94" s="161"/>
      <c r="M94" s="161"/>
      <c r="N94" s="161"/>
      <c r="O94" s="161"/>
      <c r="P94" s="161"/>
      <c r="Q94" s="161"/>
      <c r="R94" s="161"/>
      <c r="S94" s="161"/>
      <c r="T94" s="161"/>
      <c r="U94" s="161"/>
      <c r="V94" s="162"/>
      <c r="W94" s="160"/>
      <c r="X94" s="161"/>
      <c r="Y94" s="161"/>
      <c r="Z94" s="161"/>
      <c r="AA94" s="161"/>
      <c r="AB94" s="161"/>
      <c r="AC94" s="162"/>
    </row>
    <row r="95" spans="1:29" s="30" customFormat="1" ht="21" customHeight="1" x14ac:dyDescent="0.25">
      <c r="A95" s="113"/>
      <c r="B95" s="113"/>
      <c r="C95" s="189"/>
      <c r="D95" s="119"/>
      <c r="E95" s="113"/>
      <c r="F95" s="113"/>
      <c r="G95" s="189"/>
      <c r="H95" s="119"/>
      <c r="I95" s="190"/>
      <c r="J95" s="191"/>
      <c r="K95" s="191"/>
      <c r="L95" s="191"/>
      <c r="M95" s="191"/>
      <c r="N95" s="191"/>
      <c r="O95" s="191"/>
      <c r="P95" s="191"/>
      <c r="Q95" s="191"/>
      <c r="R95" s="191"/>
      <c r="S95" s="191"/>
      <c r="T95" s="191"/>
      <c r="U95" s="191"/>
      <c r="V95" s="192"/>
      <c r="W95" s="150"/>
      <c r="X95" s="151"/>
      <c r="Y95" s="151"/>
      <c r="Z95" s="151"/>
      <c r="AA95" s="151"/>
      <c r="AB95" s="151"/>
      <c r="AC95" s="152"/>
    </row>
    <row r="96" spans="1:29" s="30" customFormat="1" ht="21" customHeight="1" x14ac:dyDescent="0.25">
      <c r="A96" s="113"/>
      <c r="B96" s="113"/>
      <c r="C96" s="189"/>
      <c r="D96" s="119"/>
      <c r="E96" s="113"/>
      <c r="F96" s="113"/>
      <c r="G96" s="189"/>
      <c r="H96" s="119"/>
      <c r="I96" s="58"/>
      <c r="J96" s="59"/>
      <c r="K96" s="59"/>
      <c r="L96" s="59"/>
      <c r="M96" s="59"/>
      <c r="N96" s="59"/>
      <c r="O96" s="59"/>
      <c r="P96" s="59"/>
      <c r="Q96" s="59"/>
      <c r="R96" s="59"/>
      <c r="S96" s="59"/>
      <c r="T96" s="59"/>
      <c r="U96" s="59"/>
      <c r="V96" s="60"/>
      <c r="W96" s="61"/>
      <c r="X96" s="62"/>
      <c r="Y96" s="62"/>
      <c r="Z96" s="62"/>
      <c r="AA96" s="62"/>
      <c r="AB96" s="62"/>
      <c r="AC96" s="63"/>
    </row>
    <row r="97" spans="1:29" s="30" customFormat="1" ht="21" customHeight="1" x14ac:dyDescent="0.25">
      <c r="A97" s="113"/>
      <c r="B97" s="113"/>
      <c r="C97" s="189"/>
      <c r="D97" s="119"/>
      <c r="E97" s="113"/>
      <c r="F97" s="113"/>
      <c r="G97" s="189"/>
      <c r="H97" s="119"/>
      <c r="I97" s="190"/>
      <c r="J97" s="191"/>
      <c r="K97" s="191"/>
      <c r="L97" s="191"/>
      <c r="M97" s="191"/>
      <c r="N97" s="191"/>
      <c r="O97" s="191"/>
      <c r="P97" s="191"/>
      <c r="Q97" s="191"/>
      <c r="R97" s="191"/>
      <c r="S97" s="191"/>
      <c r="T97" s="191"/>
      <c r="U97" s="191"/>
      <c r="V97" s="192"/>
      <c r="W97" s="150"/>
      <c r="X97" s="151"/>
      <c r="Y97" s="151"/>
      <c r="Z97" s="151"/>
      <c r="AA97" s="151"/>
      <c r="AB97" s="151"/>
      <c r="AC97" s="152"/>
    </row>
    <row r="98" spans="1:29" s="30" customFormat="1" ht="21" customHeight="1" x14ac:dyDescent="0.25">
      <c r="A98" s="113"/>
      <c r="B98" s="113"/>
      <c r="C98" s="189"/>
      <c r="D98" s="119"/>
      <c r="E98" s="113"/>
      <c r="F98" s="113"/>
      <c r="G98" s="189"/>
      <c r="H98" s="119"/>
      <c r="I98" s="190"/>
      <c r="J98" s="191"/>
      <c r="K98" s="191"/>
      <c r="L98" s="191"/>
      <c r="M98" s="191"/>
      <c r="N98" s="191"/>
      <c r="O98" s="191"/>
      <c r="P98" s="191"/>
      <c r="Q98" s="191"/>
      <c r="R98" s="191"/>
      <c r="S98" s="191"/>
      <c r="T98" s="191"/>
      <c r="U98" s="191"/>
      <c r="V98" s="192"/>
      <c r="W98" s="150"/>
      <c r="X98" s="151"/>
      <c r="Y98" s="151"/>
      <c r="Z98" s="151"/>
      <c r="AA98" s="151"/>
      <c r="AB98" s="151"/>
      <c r="AC98" s="152"/>
    </row>
    <row r="99" spans="1:29" s="30" customFormat="1" ht="21" customHeight="1" x14ac:dyDescent="0.25">
      <c r="A99" s="113"/>
      <c r="B99" s="113"/>
      <c r="C99" s="189"/>
      <c r="D99" s="119"/>
      <c r="E99" s="113"/>
      <c r="F99" s="113"/>
      <c r="G99" s="189"/>
      <c r="H99" s="119"/>
      <c r="I99" s="190"/>
      <c r="J99" s="191"/>
      <c r="K99" s="191"/>
      <c r="L99" s="191"/>
      <c r="M99" s="191"/>
      <c r="N99" s="191"/>
      <c r="O99" s="191"/>
      <c r="P99" s="191"/>
      <c r="Q99" s="191"/>
      <c r="R99" s="191"/>
      <c r="S99" s="191"/>
      <c r="T99" s="191"/>
      <c r="U99" s="191"/>
      <c r="V99" s="192"/>
      <c r="W99" s="150"/>
      <c r="X99" s="151"/>
      <c r="Y99" s="151"/>
      <c r="Z99" s="151"/>
      <c r="AA99" s="151"/>
      <c r="AB99" s="151"/>
      <c r="AC99" s="152"/>
    </row>
    <row r="100" spans="1:29" s="30" customFormat="1" ht="4.5" customHeight="1" x14ac:dyDescent="0.25">
      <c r="A100" s="35"/>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51"/>
    </row>
    <row r="101" spans="1:29" s="30" customFormat="1" ht="21" customHeight="1" x14ac:dyDescent="0.25">
      <c r="A101" s="79" t="s">
        <v>63</v>
      </c>
      <c r="B101" s="79"/>
      <c r="C101" s="79"/>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row>
    <row r="102" spans="1:29" s="30" customFormat="1" ht="66.75" customHeight="1" x14ac:dyDescent="0.25">
      <c r="A102" s="77" t="s">
        <v>193</v>
      </c>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row>
    <row r="103" spans="1:29" s="30" customFormat="1" ht="4.5" customHeight="1" x14ac:dyDescent="0.25">
      <c r="A103" s="35"/>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51"/>
    </row>
    <row r="104" spans="1:29" s="30" customFormat="1" ht="21" customHeight="1" x14ac:dyDescent="0.25">
      <c r="A104" s="83" t="s">
        <v>64</v>
      </c>
      <c r="B104" s="84"/>
      <c r="C104" s="84"/>
      <c r="D104" s="84"/>
      <c r="E104" s="84"/>
      <c r="F104" s="84"/>
      <c r="G104" s="84"/>
      <c r="H104" s="84"/>
      <c r="I104" s="84"/>
      <c r="J104" s="163"/>
      <c r="K104" s="164"/>
      <c r="L104" s="165"/>
      <c r="M104" s="163"/>
      <c r="N104" s="164"/>
      <c r="O104" s="164"/>
      <c r="P104" s="164"/>
      <c r="Q104" s="164"/>
      <c r="R104" s="164"/>
      <c r="S104" s="164"/>
      <c r="T104" s="164"/>
      <c r="U104" s="164"/>
      <c r="V104" s="164"/>
      <c r="W104" s="164"/>
      <c r="X104" s="164"/>
      <c r="Y104" s="164"/>
      <c r="Z104" s="164"/>
      <c r="AA104" s="164"/>
      <c r="AB104" s="164"/>
      <c r="AC104" s="165"/>
    </row>
    <row r="105" spans="1:29" s="1" customFormat="1" ht="8.25" customHeight="1" x14ac:dyDescent="0.3">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row>
    <row r="106" spans="1:29" s="30" customFormat="1" ht="21" customHeight="1" x14ac:dyDescent="0.25">
      <c r="A106" s="107" t="s">
        <v>65</v>
      </c>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c r="AA106" s="108"/>
      <c r="AB106" s="108"/>
      <c r="AC106" s="109"/>
    </row>
    <row r="107" spans="1:29" s="30" customFormat="1" ht="4.5" customHeight="1" x14ac:dyDescent="0.25">
      <c r="A107" s="35"/>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c r="AC107" s="51"/>
    </row>
    <row r="108" spans="1:29" s="30" customFormat="1" ht="21" customHeight="1" x14ac:dyDescent="0.25">
      <c r="A108" s="153" t="s">
        <v>66</v>
      </c>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c r="AC108" s="153"/>
    </row>
    <row r="109" spans="1:29" s="30" customFormat="1" ht="28.5" customHeight="1" x14ac:dyDescent="0.25">
      <c r="A109" s="116" t="s">
        <v>67</v>
      </c>
      <c r="B109" s="116"/>
      <c r="C109" s="116"/>
      <c r="D109" s="116"/>
      <c r="E109" s="116"/>
      <c r="F109" s="47" t="s">
        <v>50</v>
      </c>
      <c r="G109" s="67" t="s">
        <v>195</v>
      </c>
      <c r="H109" s="36"/>
      <c r="I109" s="116" t="s">
        <v>68</v>
      </c>
      <c r="J109" s="116"/>
      <c r="K109" s="116"/>
      <c r="L109" s="116"/>
      <c r="M109" s="116"/>
      <c r="N109" s="193"/>
      <c r="O109" s="193"/>
      <c r="P109" s="193"/>
      <c r="Q109" s="193"/>
      <c r="R109" s="193"/>
      <c r="S109" s="193"/>
      <c r="T109" s="193"/>
      <c r="U109" s="193"/>
      <c r="V109" s="193"/>
      <c r="W109" s="193"/>
      <c r="X109" s="193"/>
      <c r="Y109" s="193"/>
      <c r="Z109" s="193"/>
      <c r="AA109" s="193"/>
      <c r="AB109" s="193"/>
      <c r="AC109" s="193"/>
    </row>
    <row r="110" spans="1:29" s="30" customFormat="1" ht="28.5" customHeight="1" x14ac:dyDescent="0.25">
      <c r="A110" s="116"/>
      <c r="B110" s="116"/>
      <c r="C110" s="116"/>
      <c r="D110" s="116"/>
      <c r="E110" s="116"/>
      <c r="F110" s="47" t="s">
        <v>51</v>
      </c>
      <c r="G110" s="49"/>
      <c r="H110" s="36"/>
      <c r="I110" s="116"/>
      <c r="J110" s="116"/>
      <c r="K110" s="116"/>
      <c r="L110" s="116"/>
      <c r="M110" s="116"/>
      <c r="N110" s="193"/>
      <c r="O110" s="193"/>
      <c r="P110" s="193"/>
      <c r="Q110" s="193"/>
      <c r="R110" s="193"/>
      <c r="S110" s="193"/>
      <c r="T110" s="193"/>
      <c r="U110" s="193"/>
      <c r="V110" s="193"/>
      <c r="W110" s="193"/>
      <c r="X110" s="193"/>
      <c r="Y110" s="193"/>
      <c r="Z110" s="193"/>
      <c r="AA110" s="193"/>
      <c r="AB110" s="193"/>
      <c r="AC110" s="193"/>
    </row>
    <row r="111" spans="1:29" s="30" customFormat="1" ht="4.5" customHeight="1" x14ac:dyDescent="0.25">
      <c r="A111" s="80"/>
      <c r="B111" s="81"/>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2"/>
    </row>
    <row r="112" spans="1:29" s="30" customFormat="1" ht="21" customHeight="1" x14ac:dyDescent="0.25">
      <c r="A112" s="79" t="s">
        <v>69</v>
      </c>
      <c r="B112" s="79"/>
      <c r="C112" s="79"/>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row>
    <row r="113" spans="1:29" s="30" customFormat="1" ht="12.75" customHeight="1" x14ac:dyDescent="0.25">
      <c r="A113" s="194" t="s">
        <v>70</v>
      </c>
      <c r="B113" s="194"/>
      <c r="C113" s="194"/>
      <c r="D113" s="194"/>
      <c r="E113" s="194"/>
      <c r="F113" s="194"/>
      <c r="G113" s="194"/>
      <c r="H113" s="174" t="s">
        <v>50</v>
      </c>
      <c r="I113" s="176" t="s">
        <v>195</v>
      </c>
      <c r="J113" s="133" t="s">
        <v>40</v>
      </c>
      <c r="K113" s="133"/>
      <c r="L113" s="133"/>
      <c r="M113" s="133"/>
      <c r="N113" s="133"/>
      <c r="O113" s="133"/>
      <c r="P113" s="133"/>
      <c r="Q113" s="133"/>
      <c r="R113" s="133"/>
      <c r="S113" s="133" t="s">
        <v>41</v>
      </c>
      <c r="T113" s="133"/>
      <c r="U113" s="133"/>
      <c r="V113" s="133"/>
      <c r="W113" s="133"/>
      <c r="X113" s="133"/>
      <c r="Y113" s="133" t="s">
        <v>42</v>
      </c>
      <c r="Z113" s="133"/>
      <c r="AA113" s="133"/>
      <c r="AB113" s="133"/>
      <c r="AC113" s="133"/>
    </row>
    <row r="114" spans="1:29" s="30" customFormat="1" ht="12.75" customHeight="1" x14ac:dyDescent="0.25">
      <c r="A114" s="194"/>
      <c r="B114" s="194"/>
      <c r="C114" s="194"/>
      <c r="D114" s="194"/>
      <c r="E114" s="194"/>
      <c r="F114" s="194"/>
      <c r="G114" s="194"/>
      <c r="H114" s="175"/>
      <c r="I114" s="177"/>
      <c r="J114" s="133"/>
      <c r="K114" s="133"/>
      <c r="L114" s="133"/>
      <c r="M114" s="133"/>
      <c r="N114" s="133"/>
      <c r="O114" s="133"/>
      <c r="P114" s="133"/>
      <c r="Q114" s="133"/>
      <c r="R114" s="133"/>
      <c r="S114" s="133"/>
      <c r="T114" s="133"/>
      <c r="U114" s="133"/>
      <c r="V114" s="133"/>
      <c r="W114" s="133"/>
      <c r="X114" s="133"/>
      <c r="Y114" s="133"/>
      <c r="Z114" s="133"/>
      <c r="AA114" s="133"/>
      <c r="AB114" s="133"/>
      <c r="AC114" s="133"/>
    </row>
    <row r="115" spans="1:29" s="30" customFormat="1" ht="12.75" customHeight="1" x14ac:dyDescent="0.25">
      <c r="A115" s="194"/>
      <c r="B115" s="194"/>
      <c r="C115" s="194"/>
      <c r="D115" s="194"/>
      <c r="E115" s="194"/>
      <c r="F115" s="194"/>
      <c r="G115" s="194"/>
      <c r="H115" s="174" t="s">
        <v>51</v>
      </c>
      <c r="I115" s="178"/>
      <c r="J115" s="117" t="s">
        <v>213</v>
      </c>
      <c r="K115" s="114"/>
      <c r="L115" s="114"/>
      <c r="M115" s="114"/>
      <c r="N115" s="114"/>
      <c r="O115" s="114"/>
      <c r="P115" s="114"/>
      <c r="Q115" s="114"/>
      <c r="R115" s="114"/>
      <c r="S115" s="117" t="s">
        <v>197</v>
      </c>
      <c r="T115" s="114"/>
      <c r="U115" s="114"/>
      <c r="V115" s="114"/>
      <c r="W115" s="114"/>
      <c r="X115" s="114"/>
      <c r="Y115" s="115" t="s">
        <v>198</v>
      </c>
      <c r="Z115" s="114"/>
      <c r="AA115" s="114"/>
      <c r="AB115" s="114"/>
      <c r="AC115" s="114"/>
    </row>
    <row r="116" spans="1:29" s="30" customFormat="1" ht="12.75" customHeight="1" x14ac:dyDescent="0.25">
      <c r="A116" s="194"/>
      <c r="B116" s="194"/>
      <c r="C116" s="194"/>
      <c r="D116" s="194"/>
      <c r="E116" s="194"/>
      <c r="F116" s="194"/>
      <c r="G116" s="194"/>
      <c r="H116" s="175"/>
      <c r="I116" s="177"/>
      <c r="J116" s="114"/>
      <c r="K116" s="114"/>
      <c r="L116" s="114"/>
      <c r="M116" s="114"/>
      <c r="N116" s="114"/>
      <c r="O116" s="114"/>
      <c r="P116" s="114"/>
      <c r="Q116" s="114"/>
      <c r="R116" s="114"/>
      <c r="S116" s="114"/>
      <c r="T116" s="114"/>
      <c r="U116" s="114"/>
      <c r="V116" s="114"/>
      <c r="W116" s="114"/>
      <c r="X116" s="114"/>
      <c r="Y116" s="114"/>
      <c r="Z116" s="114"/>
      <c r="AA116" s="114"/>
      <c r="AB116" s="114"/>
      <c r="AC116" s="114"/>
    </row>
    <row r="117" spans="1:29" s="1" customFormat="1" ht="8.25" customHeight="1" x14ac:dyDescent="0.3">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row>
    <row r="118" spans="1:29" s="30" customFormat="1" ht="21" customHeight="1" x14ac:dyDescent="0.25">
      <c r="A118" s="107" t="s">
        <v>71</v>
      </c>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c r="AA118" s="108"/>
      <c r="AB118" s="108"/>
      <c r="AC118" s="109"/>
    </row>
    <row r="119" spans="1:29" s="30" customFormat="1" ht="3.9" customHeight="1" x14ac:dyDescent="0.25">
      <c r="A119" s="34"/>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52"/>
    </row>
    <row r="120" spans="1:29" s="30" customFormat="1" ht="21" customHeight="1" x14ac:dyDescent="0.25">
      <c r="A120" s="79" t="s">
        <v>72</v>
      </c>
      <c r="B120" s="79"/>
      <c r="C120" s="79"/>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row>
    <row r="121" spans="1:29" s="30" customFormat="1" ht="66.75" customHeight="1" x14ac:dyDescent="0.25">
      <c r="A121" s="77" t="s">
        <v>216</v>
      </c>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c r="AC121" s="78"/>
    </row>
    <row r="122" spans="1:29" s="30" customFormat="1" ht="21" customHeight="1" x14ac:dyDescent="0.25">
      <c r="A122" s="79" t="s">
        <v>73</v>
      </c>
      <c r="B122" s="79"/>
      <c r="C122" s="79"/>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row>
    <row r="123" spans="1:29" s="30" customFormat="1" ht="21" customHeight="1" x14ac:dyDescent="0.2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78"/>
    </row>
    <row r="124" spans="1:29" s="30" customFormat="1" ht="21" customHeight="1" x14ac:dyDescent="0.25">
      <c r="A124" s="107" t="s">
        <v>175</v>
      </c>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c r="AA124" s="108"/>
      <c r="AB124" s="108"/>
      <c r="AC124" s="109"/>
    </row>
    <row r="125" spans="1:29" s="30" customFormat="1" ht="21" customHeight="1" x14ac:dyDescent="0.25">
      <c r="A125" s="197" t="s">
        <v>176</v>
      </c>
      <c r="B125" s="198"/>
      <c r="C125" s="198"/>
      <c r="D125" s="198"/>
      <c r="E125" s="198"/>
      <c r="F125" s="201" t="s">
        <v>177</v>
      </c>
      <c r="G125" s="202"/>
      <c r="H125" s="202"/>
      <c r="I125" s="201" t="s">
        <v>178</v>
      </c>
      <c r="J125" s="202"/>
      <c r="K125" s="202"/>
      <c r="L125" s="201" t="s">
        <v>179</v>
      </c>
      <c r="M125" s="202"/>
      <c r="N125" s="202"/>
      <c r="O125" s="204" t="s">
        <v>180</v>
      </c>
      <c r="P125" s="205"/>
      <c r="Q125" s="205"/>
      <c r="R125" s="205"/>
      <c r="S125" s="205"/>
      <c r="T125" s="205"/>
      <c r="U125" s="205"/>
      <c r="V125" s="205"/>
      <c r="W125" s="205"/>
      <c r="X125" s="205"/>
      <c r="Y125" s="205"/>
      <c r="Z125" s="205"/>
      <c r="AA125" s="205"/>
      <c r="AB125" s="205"/>
      <c r="AC125" s="206"/>
    </row>
    <row r="126" spans="1:29" s="30" customFormat="1" ht="38.4" customHeight="1" x14ac:dyDescent="0.25">
      <c r="A126" s="199"/>
      <c r="B126" s="200"/>
      <c r="C126" s="200"/>
      <c r="D126" s="200"/>
      <c r="E126" s="200"/>
      <c r="F126" s="203"/>
      <c r="G126" s="203"/>
      <c r="H126" s="203"/>
      <c r="I126" s="203"/>
      <c r="J126" s="203"/>
      <c r="K126" s="203"/>
      <c r="L126" s="203"/>
      <c r="M126" s="203"/>
      <c r="N126" s="203"/>
      <c r="O126" s="207"/>
      <c r="P126" s="208"/>
      <c r="Q126" s="208"/>
      <c r="R126" s="208"/>
      <c r="S126" s="208"/>
      <c r="T126" s="208"/>
      <c r="U126" s="208"/>
      <c r="V126" s="208"/>
      <c r="W126" s="208"/>
      <c r="X126" s="208"/>
      <c r="Y126" s="208"/>
      <c r="Z126" s="208"/>
      <c r="AA126" s="208"/>
      <c r="AB126" s="208"/>
      <c r="AC126" s="209"/>
    </row>
    <row r="127" spans="1:29" ht="14.1" customHeight="1" x14ac:dyDescent="0.25">
      <c r="A127" s="107" t="s">
        <v>182</v>
      </c>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c r="AB127" s="108"/>
      <c r="AC127" s="109"/>
    </row>
    <row r="128" spans="1:29" ht="14.1" customHeight="1" x14ac:dyDescent="0.25">
      <c r="A128" s="195" t="s">
        <v>183</v>
      </c>
      <c r="B128" s="195"/>
      <c r="C128" s="195"/>
      <c r="D128" s="195"/>
      <c r="E128" s="195"/>
      <c r="F128" s="195"/>
      <c r="G128" s="195"/>
      <c r="H128" s="195"/>
      <c r="I128" s="195"/>
      <c r="J128" s="195"/>
      <c r="K128" s="195"/>
      <c r="L128" s="195"/>
      <c r="M128" s="195"/>
      <c r="N128" s="195"/>
      <c r="O128" s="195"/>
      <c r="P128" s="195"/>
      <c r="Q128" s="195"/>
      <c r="R128" s="195"/>
      <c r="S128" s="195"/>
      <c r="T128" s="195"/>
      <c r="U128" s="195"/>
      <c r="V128" s="195"/>
      <c r="W128" s="195"/>
      <c r="X128" s="195"/>
      <c r="Y128" s="195"/>
      <c r="Z128" s="195"/>
      <c r="AA128" s="195"/>
      <c r="AB128" s="195"/>
      <c r="AC128" s="195"/>
    </row>
    <row r="129" spans="1:29" ht="18.75" customHeight="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c r="W129" s="196"/>
      <c r="X129" s="196"/>
      <c r="Y129" s="196"/>
      <c r="Z129" s="196"/>
      <c r="AA129" s="196"/>
      <c r="AB129" s="196"/>
      <c r="AC129" s="196"/>
    </row>
  </sheetData>
  <sheetProtection formatCells="0" insertRows="0" deleteRows="0" selectLockedCells="1"/>
  <mergeCells count="280">
    <mergeCell ref="I80:V80"/>
    <mergeCell ref="I81:V81"/>
    <mergeCell ref="I82:V82"/>
    <mergeCell ref="I83:V83"/>
    <mergeCell ref="I84:V84"/>
    <mergeCell ref="I85:V85"/>
    <mergeCell ref="I86:V86"/>
    <mergeCell ref="I87:V87"/>
    <mergeCell ref="W80:AC80"/>
    <mergeCell ref="W81:AC81"/>
    <mergeCell ref="W82:AC82"/>
    <mergeCell ref="W83:AC83"/>
    <mergeCell ref="W84:AC84"/>
    <mergeCell ref="W85:AC85"/>
    <mergeCell ref="W86:AC86"/>
    <mergeCell ref="W87:AC87"/>
    <mergeCell ref="E80:F80"/>
    <mergeCell ref="E81:F81"/>
    <mergeCell ref="E82:F82"/>
    <mergeCell ref="E83:F83"/>
    <mergeCell ref="E84:F84"/>
    <mergeCell ref="E85:F85"/>
    <mergeCell ref="G80:H80"/>
    <mergeCell ref="G81:H81"/>
    <mergeCell ref="G82:H82"/>
    <mergeCell ref="G83:H83"/>
    <mergeCell ref="G84:H84"/>
    <mergeCell ref="G85:H85"/>
    <mergeCell ref="A80:B80"/>
    <mergeCell ref="A81:B81"/>
    <mergeCell ref="A82:B82"/>
    <mergeCell ref="A83:B83"/>
    <mergeCell ref="A84:B84"/>
    <mergeCell ref="A85:B85"/>
    <mergeCell ref="C80:D80"/>
    <mergeCell ref="C81:D81"/>
    <mergeCell ref="C82:D82"/>
    <mergeCell ref="C83:D83"/>
    <mergeCell ref="C84:D84"/>
    <mergeCell ref="C85:D85"/>
    <mergeCell ref="A127:AC127"/>
    <mergeCell ref="A128:AC129"/>
    <mergeCell ref="A125:E126"/>
    <mergeCell ref="F125:H125"/>
    <mergeCell ref="F126:H126"/>
    <mergeCell ref="I125:K125"/>
    <mergeCell ref="I126:K126"/>
    <mergeCell ref="L125:N125"/>
    <mergeCell ref="L126:N126"/>
    <mergeCell ref="O125:AC125"/>
    <mergeCell ref="O126:AC126"/>
    <mergeCell ref="G95:H95"/>
    <mergeCell ref="W95:AC95"/>
    <mergeCell ref="W97:AC97"/>
    <mergeCell ref="A123:AC123"/>
    <mergeCell ref="A124:AC124"/>
    <mergeCell ref="E98:F98"/>
    <mergeCell ref="G98:H98"/>
    <mergeCell ref="E99:F99"/>
    <mergeCell ref="G99:H99"/>
    <mergeCell ref="N109:AC110"/>
    <mergeCell ref="A108:AC108"/>
    <mergeCell ref="A112:AC112"/>
    <mergeCell ref="J104:L104"/>
    <mergeCell ref="M104:AC104"/>
    <mergeCell ref="A109:E110"/>
    <mergeCell ref="I109:M110"/>
    <mergeCell ref="A101:AC101"/>
    <mergeCell ref="A102:AC102"/>
    <mergeCell ref="A113:G116"/>
    <mergeCell ref="J113:R114"/>
    <mergeCell ref="I95:V95"/>
    <mergeCell ref="I98:V98"/>
    <mergeCell ref="I99:V99"/>
    <mergeCell ref="S113:X114"/>
    <mergeCell ref="A91:AC91"/>
    <mergeCell ref="C89:D89"/>
    <mergeCell ref="C98:D98"/>
    <mergeCell ref="C99:D99"/>
    <mergeCell ref="C94:D94"/>
    <mergeCell ref="E94:F94"/>
    <mergeCell ref="G94:H94"/>
    <mergeCell ref="A95:B95"/>
    <mergeCell ref="C95:D95"/>
    <mergeCell ref="I97:V97"/>
    <mergeCell ref="E95:F95"/>
    <mergeCell ref="A96:B96"/>
    <mergeCell ref="C96:D96"/>
    <mergeCell ref="E96:F96"/>
    <mergeCell ref="G96:H96"/>
    <mergeCell ref="W99:AC99"/>
    <mergeCell ref="W98:AC98"/>
    <mergeCell ref="A98:B98"/>
    <mergeCell ref="A97:B97"/>
    <mergeCell ref="C97:D97"/>
    <mergeCell ref="E97:F97"/>
    <mergeCell ref="E89:F89"/>
    <mergeCell ref="G89:H89"/>
    <mergeCell ref="G97:H97"/>
    <mergeCell ref="W76:AC78"/>
    <mergeCell ref="A92:H92"/>
    <mergeCell ref="I92:V94"/>
    <mergeCell ref="W92:AC94"/>
    <mergeCell ref="A93:D93"/>
    <mergeCell ref="E93:H93"/>
    <mergeCell ref="A94:B94"/>
    <mergeCell ref="C79:D79"/>
    <mergeCell ref="W79:AC79"/>
    <mergeCell ref="W88:AC88"/>
    <mergeCell ref="W89:AC89"/>
    <mergeCell ref="A88:B88"/>
    <mergeCell ref="A89:B89"/>
    <mergeCell ref="C88:D88"/>
    <mergeCell ref="E88:F88"/>
    <mergeCell ref="G88:H88"/>
    <mergeCell ref="A86:B86"/>
    <mergeCell ref="C86:D86"/>
    <mergeCell ref="E86:F86"/>
    <mergeCell ref="G86:H86"/>
    <mergeCell ref="I88:V88"/>
    <mergeCell ref="I89:V89"/>
    <mergeCell ref="A87:B87"/>
    <mergeCell ref="C87:D87"/>
    <mergeCell ref="Y113:AC114"/>
    <mergeCell ref="J115:R116"/>
    <mergeCell ref="S115:X116"/>
    <mergeCell ref="Y115:AC116"/>
    <mergeCell ref="H113:H114"/>
    <mergeCell ref="I113:I114"/>
    <mergeCell ref="H115:H116"/>
    <mergeCell ref="I115:I116"/>
    <mergeCell ref="A69:N69"/>
    <mergeCell ref="A70:N70"/>
    <mergeCell ref="A71:N71"/>
    <mergeCell ref="A79:B79"/>
    <mergeCell ref="E78:F78"/>
    <mergeCell ref="G78:H78"/>
    <mergeCell ref="A76:H76"/>
    <mergeCell ref="E79:F79"/>
    <mergeCell ref="G79:H79"/>
    <mergeCell ref="A78:B78"/>
    <mergeCell ref="C78:D78"/>
    <mergeCell ref="E87:F87"/>
    <mergeCell ref="G87:H87"/>
    <mergeCell ref="A77:D77"/>
    <mergeCell ref="E77:H77"/>
    <mergeCell ref="I79:V79"/>
    <mergeCell ref="L62:P62"/>
    <mergeCell ref="U61:AC61"/>
    <mergeCell ref="U62:AC62"/>
    <mergeCell ref="H62:J62"/>
    <mergeCell ref="Q61:S61"/>
    <mergeCell ref="Q62:S62"/>
    <mergeCell ref="A64:AC64"/>
    <mergeCell ref="A74:AC74"/>
    <mergeCell ref="Q66:AC66"/>
    <mergeCell ref="Q67:AC67"/>
    <mergeCell ref="Q68:AC68"/>
    <mergeCell ref="Q69:AC69"/>
    <mergeCell ref="Q70:AC70"/>
    <mergeCell ref="Q71:AC71"/>
    <mergeCell ref="Q72:AC72"/>
    <mergeCell ref="L61:P61"/>
    <mergeCell ref="A57:H57"/>
    <mergeCell ref="A58:H58"/>
    <mergeCell ref="A53:H53"/>
    <mergeCell ref="A56:H56"/>
    <mergeCell ref="R56:W56"/>
    <mergeCell ref="R57:W57"/>
    <mergeCell ref="R58:W58"/>
    <mergeCell ref="A60:AC60"/>
    <mergeCell ref="I76:V78"/>
    <mergeCell ref="A66:N66"/>
    <mergeCell ref="A67:N67"/>
    <mergeCell ref="A68:N68"/>
    <mergeCell ref="A61:G61"/>
    <mergeCell ref="A62:G62"/>
    <mergeCell ref="H61:J61"/>
    <mergeCell ref="I53:M53"/>
    <mergeCell ref="I54:M54"/>
    <mergeCell ref="I55:M55"/>
    <mergeCell ref="I56:M56"/>
    <mergeCell ref="I57:M57"/>
    <mergeCell ref="I58:M58"/>
    <mergeCell ref="N53:Q53"/>
    <mergeCell ref="N54:Q54"/>
    <mergeCell ref="N55:Q55"/>
    <mergeCell ref="X58:AC58"/>
    <mergeCell ref="X52:AC52"/>
    <mergeCell ref="X53:AC53"/>
    <mergeCell ref="X56:AC56"/>
    <mergeCell ref="X57:AC57"/>
    <mergeCell ref="I51:M51"/>
    <mergeCell ref="N51:Q51"/>
    <mergeCell ref="I52:M52"/>
    <mergeCell ref="N56:Q56"/>
    <mergeCell ref="N57:Q57"/>
    <mergeCell ref="N58:Q58"/>
    <mergeCell ref="N52:Q52"/>
    <mergeCell ref="A40:AC40"/>
    <mergeCell ref="A22:AC22"/>
    <mergeCell ref="A24:AC24"/>
    <mergeCell ref="A23:AC23"/>
    <mergeCell ref="X36:AB36"/>
    <mergeCell ref="A50:AC50"/>
    <mergeCell ref="A54:H54"/>
    <mergeCell ref="R54:W54"/>
    <mergeCell ref="X54:AC54"/>
    <mergeCell ref="A52:H52"/>
    <mergeCell ref="R53:W53"/>
    <mergeCell ref="A51:H51"/>
    <mergeCell ref="A38:F38"/>
    <mergeCell ref="L29:AC31"/>
    <mergeCell ref="K28:K31"/>
    <mergeCell ref="R51:W51"/>
    <mergeCell ref="R52:W52"/>
    <mergeCell ref="X51:AC51"/>
    <mergeCell ref="A21:AC21"/>
    <mergeCell ref="Y7:AC7"/>
    <mergeCell ref="H7:S7"/>
    <mergeCell ref="A8:G8"/>
    <mergeCell ref="A5:AC5"/>
    <mergeCell ref="A48:AC48"/>
    <mergeCell ref="X37:AB37"/>
    <mergeCell ref="A28:J28"/>
    <mergeCell ref="A29:I29"/>
    <mergeCell ref="A30:I30"/>
    <mergeCell ref="A31:I31"/>
    <mergeCell ref="A26:AC26"/>
    <mergeCell ref="A33:AC33"/>
    <mergeCell ref="L28:AC28"/>
    <mergeCell ref="A46:AC46"/>
    <mergeCell ref="X38:AB38"/>
    <mergeCell ref="M36:Q36"/>
    <mergeCell ref="M37:Q37"/>
    <mergeCell ref="M38:Q38"/>
    <mergeCell ref="T7:X7"/>
    <mergeCell ref="A35:AC35"/>
    <mergeCell ref="A39:AC39"/>
    <mergeCell ref="A36:F36"/>
    <mergeCell ref="A37:F37"/>
    <mergeCell ref="A20:AC20"/>
    <mergeCell ref="A19:AC19"/>
    <mergeCell ref="A18:AC18"/>
    <mergeCell ref="A15:AC15"/>
    <mergeCell ref="A17:AC17"/>
    <mergeCell ref="A13:E13"/>
    <mergeCell ref="I12:AC12"/>
    <mergeCell ref="T13:AC13"/>
    <mergeCell ref="T8:X8"/>
    <mergeCell ref="Y8:AC8"/>
    <mergeCell ref="H8:S8"/>
    <mergeCell ref="A12:H12"/>
    <mergeCell ref="A10:AC10"/>
    <mergeCell ref="F13:P13"/>
    <mergeCell ref="Q13:S13"/>
    <mergeCell ref="A1:F3"/>
    <mergeCell ref="A121:AC121"/>
    <mergeCell ref="A122:AC122"/>
    <mergeCell ref="A111:AC111"/>
    <mergeCell ref="A104:I104"/>
    <mergeCell ref="Y1:Z1"/>
    <mergeCell ref="Y2:Z2"/>
    <mergeCell ref="Y3:Z3"/>
    <mergeCell ref="AA1:AC1"/>
    <mergeCell ref="AA2:AC2"/>
    <mergeCell ref="AA3:AC3"/>
    <mergeCell ref="G1:X3"/>
    <mergeCell ref="A7:G7"/>
    <mergeCell ref="A120:AC120"/>
    <mergeCell ref="A118:AC118"/>
    <mergeCell ref="A72:N72"/>
    <mergeCell ref="A41:AC41"/>
    <mergeCell ref="A43:AC43"/>
    <mergeCell ref="A44:AC44"/>
    <mergeCell ref="A99:B99"/>
    <mergeCell ref="A55:H55"/>
    <mergeCell ref="R55:W55"/>
    <mergeCell ref="X55:AC55"/>
    <mergeCell ref="A106:AC106"/>
  </mergeCells>
  <hyperlinks>
    <hyperlink ref="T13" r:id="rId1" xr:uid="{DAF3A744-55DE-46D8-B478-69E3455AC6C1}"/>
    <hyperlink ref="R52" r:id="rId2" xr:uid="{DA3F3252-F607-4C9C-AB6E-773CB2C5553E}"/>
    <hyperlink ref="R53:W53" r:id="rId3" display="dcpena@anla.gov.co" xr:uid="{A0CC8E51-07CD-4822-95FD-E57AA13D6253}"/>
    <hyperlink ref="R54:W54" r:id="rId4" display="dvarela@anla.gov.co" xr:uid="{13B41EE8-7F6F-4EF6-9A50-E91253302598}"/>
    <hyperlink ref="Y115" r:id="rId5" xr:uid="{31862440-8864-45EF-A4A2-80C7DF62B38D}"/>
  </hyperlinks>
  <printOptions horizontalCentered="1"/>
  <pageMargins left="0.78740157480314965" right="0.78740157480314965" top="0.78740157480314965" bottom="0.78740157480314965" header="0.51181102362204722" footer="0.51181102362204722"/>
  <pageSetup scale="58" orientation="portrait" r:id="rId6"/>
  <rowBreaks count="2" manualBreakCount="2">
    <brk id="46" max="28" man="1"/>
    <brk id="105" max="28" man="1"/>
  </rowBreaks>
  <drawing r:id="rId7"/>
  <legacyDrawing r:id="rId8"/>
  <mc:AlternateContent xmlns:mc="http://schemas.openxmlformats.org/markup-compatibility/2006">
    <mc:Choice Requires="x14">
      <controls>
        <mc:AlternateContent xmlns:mc="http://schemas.openxmlformats.org/markup-compatibility/2006">
          <mc:Choice Requires="x14">
            <control shapeId="1025" r:id="rId9" name="Check Box 1">
              <controlPr defaultSize="0" autoFill="0" autoLine="0" autoPict="0">
                <anchor moveWithCells="1">
                  <from>
                    <xdr:col>24</xdr:col>
                    <xdr:colOff>289560</xdr:colOff>
                    <xdr:row>51</xdr:row>
                    <xdr:rowOff>30480</xdr:rowOff>
                  </from>
                  <to>
                    <xdr:col>26</xdr:col>
                    <xdr:colOff>30480</xdr:colOff>
                    <xdr:row>52</xdr:row>
                    <xdr:rowOff>7620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24</xdr:col>
                    <xdr:colOff>289560</xdr:colOff>
                    <xdr:row>52</xdr:row>
                    <xdr:rowOff>30480</xdr:rowOff>
                  </from>
                  <to>
                    <xdr:col>26</xdr:col>
                    <xdr:colOff>30480</xdr:colOff>
                    <xdr:row>53</xdr:row>
                    <xdr:rowOff>7620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24</xdr:col>
                    <xdr:colOff>289560</xdr:colOff>
                    <xdr:row>53</xdr:row>
                    <xdr:rowOff>30480</xdr:rowOff>
                  </from>
                  <to>
                    <xdr:col>26</xdr:col>
                    <xdr:colOff>30480</xdr:colOff>
                    <xdr:row>54</xdr:row>
                    <xdr:rowOff>7620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24</xdr:col>
                    <xdr:colOff>289560</xdr:colOff>
                    <xdr:row>54</xdr:row>
                    <xdr:rowOff>30480</xdr:rowOff>
                  </from>
                  <to>
                    <xdr:col>26</xdr:col>
                    <xdr:colOff>30480</xdr:colOff>
                    <xdr:row>55</xdr:row>
                    <xdr:rowOff>7620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24</xdr:col>
                    <xdr:colOff>289560</xdr:colOff>
                    <xdr:row>55</xdr:row>
                    <xdr:rowOff>30480</xdr:rowOff>
                  </from>
                  <to>
                    <xdr:col>26</xdr:col>
                    <xdr:colOff>30480</xdr:colOff>
                    <xdr:row>56</xdr:row>
                    <xdr:rowOff>7620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24</xdr:col>
                    <xdr:colOff>289560</xdr:colOff>
                    <xdr:row>56</xdr:row>
                    <xdr:rowOff>30480</xdr:rowOff>
                  </from>
                  <to>
                    <xdr:col>26</xdr:col>
                    <xdr:colOff>30480</xdr:colOff>
                    <xdr:row>57</xdr:row>
                    <xdr:rowOff>7620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24</xdr:col>
                    <xdr:colOff>289560</xdr:colOff>
                    <xdr:row>57</xdr:row>
                    <xdr:rowOff>30480</xdr:rowOff>
                  </from>
                  <to>
                    <xdr:col>26</xdr:col>
                    <xdr:colOff>30480</xdr:colOff>
                    <xdr:row>58</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05280-EA02-4C7C-B81D-379776C1AFC6}">
  <dimension ref="A1:E57"/>
  <sheetViews>
    <sheetView view="pageBreakPreview" zoomScaleNormal="100" zoomScaleSheetLayoutView="100" workbookViewId="0">
      <pane xSplit="1" ySplit="2" topLeftCell="B41" activePane="bottomRight" state="frozen"/>
      <selection pane="topRight" activeCell="B1" sqref="B1"/>
      <selection pane="bottomLeft" activeCell="A3" sqref="A3"/>
      <selection pane="bottomRight" activeCell="D46" sqref="D46"/>
    </sheetView>
  </sheetViews>
  <sheetFormatPr baseColWidth="10" defaultColWidth="11.44140625" defaultRowHeight="14.4" x14ac:dyDescent="0.3"/>
  <cols>
    <col min="1" max="1" width="46.88671875" customWidth="1"/>
    <col min="2" max="2" width="80.88671875" customWidth="1"/>
    <col min="3" max="3" width="18.33203125" customWidth="1"/>
    <col min="4" max="5" width="11.6640625" customWidth="1"/>
  </cols>
  <sheetData>
    <row r="1" spans="1:5" ht="54" customHeight="1" x14ac:dyDescent="0.3">
      <c r="A1" s="9" t="s">
        <v>74</v>
      </c>
      <c r="B1" s="9" t="s">
        <v>75</v>
      </c>
      <c r="C1" s="4" t="s">
        <v>76</v>
      </c>
      <c r="D1" s="9" t="s">
        <v>77</v>
      </c>
      <c r="E1" s="9" t="s">
        <v>78</v>
      </c>
    </row>
    <row r="2" spans="1:5" ht="28.5" customHeight="1" x14ac:dyDescent="0.3">
      <c r="A2" s="213" t="s">
        <v>79</v>
      </c>
      <c r="B2" s="213"/>
      <c r="C2" s="213"/>
      <c r="D2" s="213"/>
      <c r="E2" s="213"/>
    </row>
    <row r="3" spans="1:5" ht="18.75" customHeight="1" x14ac:dyDescent="0.3">
      <c r="A3" s="214" t="s">
        <v>80</v>
      </c>
      <c r="B3" s="10" t="s">
        <v>81</v>
      </c>
      <c r="C3" s="15"/>
      <c r="D3" s="11">
        <v>5</v>
      </c>
      <c r="E3" s="11">
        <f t="shared" ref="E3:E46" si="0">C3*D3</f>
        <v>0</v>
      </c>
    </row>
    <row r="4" spans="1:5" ht="18.75" customHeight="1" x14ac:dyDescent="0.3">
      <c r="A4" s="214"/>
      <c r="B4" s="10" t="s">
        <v>82</v>
      </c>
      <c r="C4" s="15"/>
      <c r="D4" s="11">
        <v>4</v>
      </c>
      <c r="E4" s="11">
        <f t="shared" si="0"/>
        <v>0</v>
      </c>
    </row>
    <row r="5" spans="1:5" ht="18.75" customHeight="1" x14ac:dyDescent="0.3">
      <c r="A5" s="214"/>
      <c r="B5" s="10" t="s">
        <v>83</v>
      </c>
      <c r="C5" s="15">
        <v>1</v>
      </c>
      <c r="D5" s="11">
        <v>2</v>
      </c>
      <c r="E5" s="11">
        <f t="shared" si="0"/>
        <v>2</v>
      </c>
    </row>
    <row r="6" spans="1:5" ht="18.75" customHeight="1" x14ac:dyDescent="0.3">
      <c r="A6" s="214"/>
      <c r="B6" s="10" t="s">
        <v>84</v>
      </c>
      <c r="C6" s="15"/>
      <c r="D6" s="11">
        <v>1</v>
      </c>
      <c r="E6" s="11">
        <f t="shared" si="0"/>
        <v>0</v>
      </c>
    </row>
    <row r="7" spans="1:5" ht="18.75" customHeight="1" x14ac:dyDescent="0.3">
      <c r="A7" s="215" t="s">
        <v>85</v>
      </c>
      <c r="B7" s="12" t="s">
        <v>86</v>
      </c>
      <c r="C7" s="15"/>
      <c r="D7" s="13">
        <v>5</v>
      </c>
      <c r="E7" s="13">
        <f t="shared" si="0"/>
        <v>0</v>
      </c>
    </row>
    <row r="8" spans="1:5" ht="18.75" customHeight="1" x14ac:dyDescent="0.3">
      <c r="A8" s="215"/>
      <c r="B8" s="12" t="s">
        <v>87</v>
      </c>
      <c r="C8" s="15"/>
      <c r="D8" s="13">
        <v>3</v>
      </c>
      <c r="E8" s="13">
        <f t="shared" si="0"/>
        <v>0</v>
      </c>
    </row>
    <row r="9" spans="1:5" ht="18.75" customHeight="1" x14ac:dyDescent="0.3">
      <c r="A9" s="215"/>
      <c r="B9" s="12" t="s">
        <v>88</v>
      </c>
      <c r="C9" s="15">
        <v>1</v>
      </c>
      <c r="D9" s="13">
        <v>1</v>
      </c>
      <c r="E9" s="13">
        <f t="shared" si="0"/>
        <v>1</v>
      </c>
    </row>
    <row r="10" spans="1:5" ht="18.75" customHeight="1" x14ac:dyDescent="0.3">
      <c r="A10" s="215"/>
      <c r="B10" s="12" t="s">
        <v>89</v>
      </c>
      <c r="C10" s="15"/>
      <c r="D10" s="13">
        <v>1</v>
      </c>
      <c r="E10" s="13">
        <f t="shared" si="0"/>
        <v>0</v>
      </c>
    </row>
    <row r="11" spans="1:5" ht="18.75" customHeight="1" x14ac:dyDescent="0.3">
      <c r="A11" s="211" t="s">
        <v>90</v>
      </c>
      <c r="B11" s="14" t="s">
        <v>91</v>
      </c>
      <c r="C11" s="15"/>
      <c r="D11" s="16">
        <v>5</v>
      </c>
      <c r="E11" s="16">
        <f t="shared" si="0"/>
        <v>0</v>
      </c>
    </row>
    <row r="12" spans="1:5" ht="18.75" customHeight="1" x14ac:dyDescent="0.3">
      <c r="A12" s="211"/>
      <c r="B12" s="14" t="s">
        <v>92</v>
      </c>
      <c r="C12" s="15"/>
      <c r="D12" s="16">
        <v>3</v>
      </c>
      <c r="E12" s="16">
        <f t="shared" si="0"/>
        <v>0</v>
      </c>
    </row>
    <row r="13" spans="1:5" ht="18.75" customHeight="1" x14ac:dyDescent="0.3">
      <c r="A13" s="211"/>
      <c r="B13" s="14" t="s">
        <v>93</v>
      </c>
      <c r="C13" s="15"/>
      <c r="D13" s="16">
        <v>2</v>
      </c>
      <c r="E13" s="16">
        <f t="shared" si="0"/>
        <v>0</v>
      </c>
    </row>
    <row r="14" spans="1:5" ht="18.75" customHeight="1" x14ac:dyDescent="0.3">
      <c r="A14" s="211"/>
      <c r="B14" s="14" t="s">
        <v>94</v>
      </c>
      <c r="C14" s="15">
        <v>1</v>
      </c>
      <c r="D14" s="16">
        <v>1</v>
      </c>
      <c r="E14" s="16">
        <f t="shared" si="0"/>
        <v>1</v>
      </c>
    </row>
    <row r="15" spans="1:5" ht="18.75" customHeight="1" x14ac:dyDescent="0.3">
      <c r="A15" s="210" t="s">
        <v>95</v>
      </c>
      <c r="B15" s="14" t="s">
        <v>96</v>
      </c>
      <c r="C15" s="15">
        <v>1</v>
      </c>
      <c r="D15" s="16">
        <v>5</v>
      </c>
      <c r="E15" s="16">
        <f t="shared" si="0"/>
        <v>5</v>
      </c>
    </row>
    <row r="16" spans="1:5" ht="31.2" x14ac:dyDescent="0.3">
      <c r="A16" s="210"/>
      <c r="B16" s="14" t="s">
        <v>97</v>
      </c>
      <c r="C16" s="15"/>
      <c r="D16" s="16">
        <v>3</v>
      </c>
      <c r="E16" s="16">
        <f t="shared" si="0"/>
        <v>0</v>
      </c>
    </row>
    <row r="17" spans="1:5" ht="18.75" customHeight="1" x14ac:dyDescent="0.3">
      <c r="A17" s="210"/>
      <c r="B17" s="17" t="s">
        <v>98</v>
      </c>
      <c r="C17" s="15"/>
      <c r="D17" s="16">
        <v>1</v>
      </c>
      <c r="E17" s="16">
        <f t="shared" si="0"/>
        <v>0</v>
      </c>
    </row>
    <row r="18" spans="1:5" ht="18.75" customHeight="1" x14ac:dyDescent="0.3">
      <c r="A18" s="212" t="s">
        <v>99</v>
      </c>
      <c r="B18" s="212"/>
      <c r="C18" s="212"/>
      <c r="D18" s="212"/>
      <c r="E18" s="212"/>
    </row>
    <row r="19" spans="1:5" ht="18.75" customHeight="1" x14ac:dyDescent="0.3">
      <c r="A19" s="211" t="s">
        <v>100</v>
      </c>
      <c r="B19" s="14" t="s">
        <v>101</v>
      </c>
      <c r="C19" s="15"/>
      <c r="D19" s="16">
        <v>5</v>
      </c>
      <c r="E19" s="16">
        <f t="shared" si="0"/>
        <v>0</v>
      </c>
    </row>
    <row r="20" spans="1:5" ht="18.75" customHeight="1" x14ac:dyDescent="0.3">
      <c r="A20" s="211"/>
      <c r="B20" s="14" t="s">
        <v>102</v>
      </c>
      <c r="C20" s="15"/>
      <c r="D20" s="16">
        <v>4</v>
      </c>
      <c r="E20" s="16">
        <f t="shared" si="0"/>
        <v>0</v>
      </c>
    </row>
    <row r="21" spans="1:5" ht="18.75" customHeight="1" x14ac:dyDescent="0.3">
      <c r="A21" s="211"/>
      <c r="B21" s="14" t="s">
        <v>103</v>
      </c>
      <c r="C21" s="15"/>
      <c r="D21" s="16">
        <v>3</v>
      </c>
      <c r="E21" s="16">
        <f t="shared" si="0"/>
        <v>0</v>
      </c>
    </row>
    <row r="22" spans="1:5" ht="18.75" customHeight="1" x14ac:dyDescent="0.3">
      <c r="A22" s="211"/>
      <c r="B22" s="14" t="s">
        <v>104</v>
      </c>
      <c r="C22" s="15"/>
      <c r="D22" s="16">
        <v>2</v>
      </c>
      <c r="E22" s="16">
        <f t="shared" si="0"/>
        <v>0</v>
      </c>
    </row>
    <row r="23" spans="1:5" ht="18.75" customHeight="1" x14ac:dyDescent="0.3">
      <c r="A23" s="211"/>
      <c r="B23" s="14" t="s">
        <v>105</v>
      </c>
      <c r="C23" s="15"/>
      <c r="D23" s="16">
        <v>3</v>
      </c>
      <c r="E23" s="16">
        <f t="shared" si="0"/>
        <v>0</v>
      </c>
    </row>
    <row r="24" spans="1:5" ht="18.75" customHeight="1" x14ac:dyDescent="0.3">
      <c r="A24" s="211"/>
      <c r="B24" s="14" t="s">
        <v>106</v>
      </c>
      <c r="C24" s="15">
        <v>1</v>
      </c>
      <c r="D24" s="16">
        <v>1</v>
      </c>
      <c r="E24" s="16">
        <f t="shared" si="0"/>
        <v>1</v>
      </c>
    </row>
    <row r="25" spans="1:5" ht="24" customHeight="1" x14ac:dyDescent="0.3">
      <c r="A25" s="211" t="s">
        <v>107</v>
      </c>
      <c r="B25" s="18" t="s">
        <v>108</v>
      </c>
      <c r="C25" s="15"/>
      <c r="D25" s="16">
        <v>5</v>
      </c>
      <c r="E25" s="16">
        <f t="shared" si="0"/>
        <v>0</v>
      </c>
    </row>
    <row r="26" spans="1:5" ht="24" customHeight="1" x14ac:dyDescent="0.3">
      <c r="A26" s="211"/>
      <c r="B26" s="18" t="s">
        <v>109</v>
      </c>
      <c r="C26" s="15"/>
      <c r="D26" s="16">
        <v>3</v>
      </c>
      <c r="E26" s="16">
        <f t="shared" si="0"/>
        <v>0</v>
      </c>
    </row>
    <row r="27" spans="1:5" ht="24" customHeight="1" x14ac:dyDescent="0.3">
      <c r="A27" s="211"/>
      <c r="B27" s="18" t="s">
        <v>110</v>
      </c>
      <c r="C27" s="15">
        <v>1</v>
      </c>
      <c r="D27" s="16">
        <v>1</v>
      </c>
      <c r="E27" s="16">
        <f t="shared" si="0"/>
        <v>1</v>
      </c>
    </row>
    <row r="28" spans="1:5" ht="33.75" customHeight="1" x14ac:dyDescent="0.3">
      <c r="A28" s="210" t="s">
        <v>111</v>
      </c>
      <c r="B28" s="14" t="s">
        <v>112</v>
      </c>
      <c r="C28" s="15"/>
      <c r="D28" s="16">
        <v>5</v>
      </c>
      <c r="E28" s="16">
        <f t="shared" si="0"/>
        <v>0</v>
      </c>
    </row>
    <row r="29" spans="1:5" ht="33.75" customHeight="1" x14ac:dyDescent="0.3">
      <c r="A29" s="210"/>
      <c r="B29" s="14" t="s">
        <v>113</v>
      </c>
      <c r="C29" s="15"/>
      <c r="D29" s="16">
        <v>3</v>
      </c>
      <c r="E29" s="16">
        <f t="shared" si="0"/>
        <v>0</v>
      </c>
    </row>
    <row r="30" spans="1:5" ht="33.75" customHeight="1" x14ac:dyDescent="0.3">
      <c r="A30" s="210"/>
      <c r="B30" s="14" t="s">
        <v>114</v>
      </c>
      <c r="C30" s="15">
        <v>1</v>
      </c>
      <c r="D30" s="16">
        <v>2</v>
      </c>
      <c r="E30" s="16">
        <f t="shared" si="0"/>
        <v>2</v>
      </c>
    </row>
    <row r="31" spans="1:5" ht="31.2" x14ac:dyDescent="0.3">
      <c r="A31" s="210" t="s">
        <v>115</v>
      </c>
      <c r="B31" s="14" t="s">
        <v>116</v>
      </c>
      <c r="C31" s="19"/>
      <c r="D31" s="16">
        <v>5</v>
      </c>
      <c r="E31" s="16">
        <f t="shared" si="0"/>
        <v>0</v>
      </c>
    </row>
    <row r="32" spans="1:5" ht="31.2" x14ac:dyDescent="0.3">
      <c r="A32" s="210"/>
      <c r="B32" s="14" t="s">
        <v>117</v>
      </c>
      <c r="C32" s="19"/>
      <c r="D32" s="16">
        <v>3</v>
      </c>
      <c r="E32" s="16">
        <f t="shared" si="0"/>
        <v>0</v>
      </c>
    </row>
    <row r="33" spans="1:5" ht="31.2" x14ac:dyDescent="0.3">
      <c r="A33" s="210"/>
      <c r="B33" s="14" t="s">
        <v>118</v>
      </c>
      <c r="C33" s="19">
        <v>1</v>
      </c>
      <c r="D33" s="16">
        <v>2</v>
      </c>
      <c r="E33" s="16">
        <f t="shared" si="0"/>
        <v>2</v>
      </c>
    </row>
    <row r="34" spans="1:5" ht="18.75" customHeight="1" x14ac:dyDescent="0.3">
      <c r="A34" s="210" t="s">
        <v>119</v>
      </c>
      <c r="B34" s="14" t="s">
        <v>120</v>
      </c>
      <c r="C34" s="19"/>
      <c r="D34" s="16">
        <v>5</v>
      </c>
      <c r="E34" s="16">
        <f t="shared" si="0"/>
        <v>0</v>
      </c>
    </row>
    <row r="35" spans="1:5" ht="18.75" customHeight="1" x14ac:dyDescent="0.3">
      <c r="A35" s="210"/>
      <c r="B35" s="14" t="s">
        <v>121</v>
      </c>
      <c r="C35" s="19"/>
      <c r="D35" s="16">
        <v>3</v>
      </c>
      <c r="E35" s="16">
        <f t="shared" si="0"/>
        <v>0</v>
      </c>
    </row>
    <row r="36" spans="1:5" ht="18.75" customHeight="1" x14ac:dyDescent="0.3">
      <c r="A36" s="210"/>
      <c r="B36" s="14" t="s">
        <v>122</v>
      </c>
      <c r="C36" s="19"/>
      <c r="D36" s="16">
        <v>2</v>
      </c>
      <c r="E36" s="16">
        <f t="shared" si="0"/>
        <v>0</v>
      </c>
    </row>
    <row r="37" spans="1:5" ht="18.75" customHeight="1" x14ac:dyDescent="0.3">
      <c r="A37" s="210"/>
      <c r="B37" s="14" t="s">
        <v>123</v>
      </c>
      <c r="C37" s="19">
        <v>1</v>
      </c>
      <c r="D37" s="16">
        <v>1</v>
      </c>
      <c r="E37" s="16">
        <f t="shared" si="0"/>
        <v>1</v>
      </c>
    </row>
    <row r="38" spans="1:5" ht="18.75" customHeight="1" x14ac:dyDescent="0.3">
      <c r="A38" s="212" t="s">
        <v>124</v>
      </c>
      <c r="B38" s="212"/>
      <c r="C38" s="212"/>
      <c r="D38" s="212"/>
      <c r="E38" s="212"/>
    </row>
    <row r="39" spans="1:5" ht="31.5" customHeight="1" x14ac:dyDescent="0.3">
      <c r="A39" s="210" t="s">
        <v>125</v>
      </c>
      <c r="B39" s="14" t="s">
        <v>126</v>
      </c>
      <c r="C39" s="15"/>
      <c r="D39" s="16">
        <v>5</v>
      </c>
      <c r="E39" s="16">
        <f t="shared" si="0"/>
        <v>0</v>
      </c>
    </row>
    <row r="40" spans="1:5" ht="31.5" customHeight="1" x14ac:dyDescent="0.3">
      <c r="A40" s="210"/>
      <c r="B40" s="14" t="s">
        <v>127</v>
      </c>
      <c r="C40" s="19"/>
      <c r="D40" s="16">
        <v>5</v>
      </c>
      <c r="E40" s="16">
        <f t="shared" si="0"/>
        <v>0</v>
      </c>
    </row>
    <row r="41" spans="1:5" ht="31.5" customHeight="1" x14ac:dyDescent="0.3">
      <c r="A41" s="210"/>
      <c r="B41" s="14" t="s">
        <v>128</v>
      </c>
      <c r="C41" s="19"/>
      <c r="D41" s="16">
        <v>3</v>
      </c>
      <c r="E41" s="16">
        <f t="shared" si="0"/>
        <v>0</v>
      </c>
    </row>
    <row r="42" spans="1:5" ht="31.5" customHeight="1" x14ac:dyDescent="0.3">
      <c r="A42" s="210"/>
      <c r="B42" s="14" t="s">
        <v>129</v>
      </c>
      <c r="C42" s="19"/>
      <c r="D42" s="16">
        <v>2</v>
      </c>
      <c r="E42" s="16">
        <f t="shared" si="0"/>
        <v>0</v>
      </c>
    </row>
    <row r="43" spans="1:5" ht="46.8" x14ac:dyDescent="0.3">
      <c r="A43" s="210"/>
      <c r="B43" s="14" t="s">
        <v>130</v>
      </c>
      <c r="C43" s="19">
        <v>1</v>
      </c>
      <c r="D43" s="16">
        <v>1</v>
      </c>
      <c r="E43" s="16">
        <f t="shared" si="0"/>
        <v>1</v>
      </c>
    </row>
    <row r="44" spans="1:5" ht="18.75" customHeight="1" x14ac:dyDescent="0.3">
      <c r="A44" s="210" t="s">
        <v>131</v>
      </c>
      <c r="B44" s="14" t="s">
        <v>132</v>
      </c>
      <c r="C44" s="19"/>
      <c r="D44" s="16">
        <v>5</v>
      </c>
      <c r="E44" s="16">
        <f t="shared" si="0"/>
        <v>0</v>
      </c>
    </row>
    <row r="45" spans="1:5" ht="18.75" customHeight="1" x14ac:dyDescent="0.3">
      <c r="A45" s="210"/>
      <c r="B45" s="14" t="s">
        <v>133</v>
      </c>
      <c r="C45" s="19"/>
      <c r="D45" s="16">
        <v>3</v>
      </c>
      <c r="E45" s="16">
        <f t="shared" si="0"/>
        <v>0</v>
      </c>
    </row>
    <row r="46" spans="1:5" ht="18.75" customHeight="1" x14ac:dyDescent="0.3">
      <c r="A46" s="210"/>
      <c r="B46" s="14" t="s">
        <v>134</v>
      </c>
      <c r="C46" s="19">
        <v>1</v>
      </c>
      <c r="D46" s="16">
        <v>1</v>
      </c>
      <c r="E46" s="16">
        <f t="shared" si="0"/>
        <v>1</v>
      </c>
    </row>
    <row r="47" spans="1:5" ht="15.6" x14ac:dyDescent="0.3">
      <c r="A47" s="20"/>
      <c r="B47" s="20"/>
      <c r="C47" s="21"/>
      <c r="D47" s="21"/>
      <c r="E47" s="21"/>
    </row>
    <row r="48" spans="1:5" ht="15.6" x14ac:dyDescent="0.3">
      <c r="A48" s="5" t="s">
        <v>135</v>
      </c>
      <c r="B48" s="5"/>
      <c r="C48" s="6"/>
      <c r="D48" s="6">
        <f>5*11</f>
        <v>55</v>
      </c>
      <c r="E48" s="6">
        <f>SUM(E3:E46)</f>
        <v>18</v>
      </c>
    </row>
    <row r="49" spans="1:5" ht="15.6" x14ac:dyDescent="0.3">
      <c r="A49" s="20"/>
      <c r="B49" s="20"/>
      <c r="C49" s="21"/>
      <c r="D49" s="21"/>
      <c r="E49" s="21"/>
    </row>
    <row r="50" spans="1:5" ht="15.6" x14ac:dyDescent="0.3">
      <c r="A50" s="22" t="s">
        <v>136</v>
      </c>
      <c r="B50" s="23"/>
      <c r="C50" s="21"/>
      <c r="D50" s="21"/>
      <c r="E50" s="24">
        <f>E48/D48</f>
        <v>0.32727272727272727</v>
      </c>
    </row>
    <row r="51" spans="1:5" ht="15.6" x14ac:dyDescent="0.3">
      <c r="A51" s="20"/>
      <c r="B51" s="20"/>
      <c r="C51" s="21"/>
      <c r="D51" s="21"/>
      <c r="E51" s="21"/>
    </row>
    <row r="52" spans="1:5" ht="15.6" x14ac:dyDescent="0.3">
      <c r="A52" s="25" t="s">
        <v>137</v>
      </c>
      <c r="B52" s="26">
        <v>0</v>
      </c>
      <c r="C52" s="27">
        <v>0.3</v>
      </c>
      <c r="D52" s="28" t="str">
        <f>IF((B52&lt;=E50)*AND(E50&lt;=C52),"Bajo","")</f>
        <v/>
      </c>
      <c r="E52" s="21"/>
    </row>
    <row r="53" spans="1:5" ht="15.6" x14ac:dyDescent="0.3">
      <c r="A53" s="25" t="s">
        <v>138</v>
      </c>
      <c r="B53" s="26">
        <v>0.31</v>
      </c>
      <c r="C53" s="27">
        <v>0.6</v>
      </c>
      <c r="D53" s="28" t="str">
        <f>IF((B53&lt;=E50)*AND(E50&lt;=C53),"Medio","")</f>
        <v>Medio</v>
      </c>
      <c r="E53" s="21"/>
    </row>
    <row r="54" spans="1:5" ht="15.6" x14ac:dyDescent="0.3">
      <c r="A54" s="25" t="s">
        <v>139</v>
      </c>
      <c r="B54" s="26">
        <v>0.61</v>
      </c>
      <c r="C54" s="27">
        <v>0.7</v>
      </c>
      <c r="D54" s="28" t="str">
        <f>IF((B54&lt;=E50)*AND(E50&lt;=C54),"Alto","")</f>
        <v/>
      </c>
      <c r="E54" s="21"/>
    </row>
    <row r="55" spans="1:5" ht="15.6" x14ac:dyDescent="0.3">
      <c r="A55" s="25" t="s">
        <v>140</v>
      </c>
      <c r="B55" s="26">
        <v>0.71</v>
      </c>
      <c r="C55" s="27">
        <v>1</v>
      </c>
      <c r="D55" s="28" t="str">
        <f>IF((B55&lt;=E50),"Crítico","")</f>
        <v/>
      </c>
      <c r="E55" s="21"/>
    </row>
    <row r="56" spans="1:5" ht="15.6" x14ac:dyDescent="0.3">
      <c r="A56" s="20"/>
      <c r="B56" s="29"/>
      <c r="C56" s="21"/>
      <c r="D56" s="20"/>
      <c r="E56" s="20"/>
    </row>
    <row r="57" spans="1:5" ht="15.6" x14ac:dyDescent="0.3">
      <c r="A57" s="7" t="s">
        <v>141</v>
      </c>
      <c r="B57" s="29"/>
      <c r="C57" s="21"/>
      <c r="D57" s="20"/>
      <c r="E57" s="8" t="str">
        <f>IF(D52="",IF(D53="",IF(D54="",IF(D55="",0,D55),D54),D53),D52)</f>
        <v>Medio</v>
      </c>
    </row>
  </sheetData>
  <mergeCells count="14">
    <mergeCell ref="A18:E18"/>
    <mergeCell ref="A2:E2"/>
    <mergeCell ref="A3:A6"/>
    <mergeCell ref="A7:A10"/>
    <mergeCell ref="A11:A14"/>
    <mergeCell ref="A15:A17"/>
    <mergeCell ref="A39:A43"/>
    <mergeCell ref="A44:A46"/>
    <mergeCell ref="A19:A24"/>
    <mergeCell ref="A25:A27"/>
    <mergeCell ref="A28:A30"/>
    <mergeCell ref="A31:A33"/>
    <mergeCell ref="A34:A37"/>
    <mergeCell ref="A38:E38"/>
  </mergeCells>
  <conditionalFormatting sqref="C3:C10">
    <cfRule type="expression" dxfId="8" priority="1" stopIfTrue="1">
      <formula>AND($D$8="",$D$9="",$D$10="",$D$11="")</formula>
    </cfRule>
  </conditionalFormatting>
  <conditionalFormatting sqref="C11:C14">
    <cfRule type="expression" dxfId="7" priority="9" stopIfTrue="1">
      <formula>AND($D$16="",$D$17="",$D$18="",$D$19="")</formula>
    </cfRule>
  </conditionalFormatting>
  <conditionalFormatting sqref="C15:C17">
    <cfRule type="expression" dxfId="6" priority="8" stopIfTrue="1">
      <formula>AND($D$20="",$D$21="",$D$22="")</formula>
    </cfRule>
  </conditionalFormatting>
  <conditionalFormatting sqref="C19:C24">
    <cfRule type="expression" dxfId="5" priority="7" stopIfTrue="1">
      <formula>AND($D$24="",$D$25="",$D$26="",$D$27="",$D$28="",$D$29="")</formula>
    </cfRule>
  </conditionalFormatting>
  <conditionalFormatting sqref="C25:C27">
    <cfRule type="expression" dxfId="4" priority="11" stopIfTrue="1">
      <formula>AND($D$30="",$D$31="",$D$32="")</formula>
    </cfRule>
  </conditionalFormatting>
  <conditionalFormatting sqref="C28:C30">
    <cfRule type="expression" dxfId="3" priority="2" stopIfTrue="1">
      <formula>AND($D$33="",$D$34="",$D$35="")</formula>
    </cfRule>
  </conditionalFormatting>
  <conditionalFormatting sqref="C31:C33">
    <cfRule type="expression" dxfId="2" priority="6" stopIfTrue="1">
      <formula>AND($D$36="",$D$37="",$D$38="")</formula>
    </cfRule>
  </conditionalFormatting>
  <conditionalFormatting sqref="C34:C37">
    <cfRule type="expression" dxfId="1" priority="5" stopIfTrue="1">
      <formula>AND($D$39="",$D$40="",$D$41="",$D$42="")</formula>
    </cfRule>
  </conditionalFormatting>
  <conditionalFormatting sqref="C39:C46">
    <cfRule type="expression" dxfId="0" priority="4" stopIfTrue="1">
      <formula>AND($D$44="",$D$45="",$D$46="",$D$47="",$D$48="")</formula>
    </cfRule>
  </conditionalFormatting>
  <dataValidations count="1">
    <dataValidation type="whole" allowBlank="1" showInputMessage="1" showErrorMessage="1" errorTitle="VALOR INVALIDO" error="Ingresar un valor de 0 o 1" sqref="C39:C46 C19:C37 C3:C17" xr:uid="{F1E97C8D-2936-4141-B10A-AEB54944282F}">
      <formula1>0</formula1>
      <formula2>1</formula2>
    </dataValidation>
  </dataValidations>
  <pageMargins left="0.70866141732283472" right="0.70866141732283472" top="0.74803149606299213" bottom="0.74803149606299213" header="0.31496062992125984" footer="0.31496062992125984"/>
  <pageSetup scale="72" orientation="landscape" r:id="rId1"/>
  <headerFooter>
    <oddFooter>&amp;R&amp;12&amp;P de &amp;N</oddFooter>
  </headerFooter>
  <rowBreaks count="1" manualBreakCount="1">
    <brk id="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10" workbookViewId="0"/>
  </sheetViews>
  <sheetFormatPr baseColWidth="10" defaultColWidth="11.44140625" defaultRowHeight="14.4"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1.44140625" defaultRowHeight="14.4"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topLeftCell="A16" workbookViewId="0"/>
  </sheetViews>
  <sheetFormatPr baseColWidth="10" defaultColWidth="11.44140625" defaultRowHeight="14.4"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topLeftCell="A34" workbookViewId="0"/>
  </sheetViews>
  <sheetFormatPr baseColWidth="10" defaultColWidth="11.44140625" defaultRowHeight="14.4" x14ac:dyDescent="0.3"/>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313dc85d-5bab-4eeb-86ad-9e619537987a">
      <UserInfo>
        <DisplayName/>
        <AccountId xsi:nil="true"/>
        <AccountType/>
      </UserInfo>
    </SharedWithUsers>
    <lcf76f155ced4ddcb4097134ff3c332f xmlns="ea91d785-2c90-43d2-acd6-4207220cd395">
      <Terms xmlns="http://schemas.microsoft.com/office/infopath/2007/PartnerControls"/>
    </lcf76f155ced4ddcb4097134ff3c332f>
    <TaxCatchAll xmlns="313dc85d-5bab-4eeb-86ad-9e619537987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ACE412479EB8A4C9DB946EA657AD4AB" ma:contentTypeVersion="17" ma:contentTypeDescription="Create a new document." ma:contentTypeScope="" ma:versionID="facb0da9de54ae34f822e47cbe2e31ba">
  <xsd:schema xmlns:xsd="http://www.w3.org/2001/XMLSchema" xmlns:xs="http://www.w3.org/2001/XMLSchema" xmlns:p="http://schemas.microsoft.com/office/2006/metadata/properties" xmlns:ns2="313dc85d-5bab-4eeb-86ad-9e619537987a" xmlns:ns3="ea91d785-2c90-43d2-acd6-4207220cd395" targetNamespace="http://schemas.microsoft.com/office/2006/metadata/properties" ma:root="true" ma:fieldsID="fbbc4a953325c3eb6950629928212441" ns2:_="" ns3:_="">
    <xsd:import namespace="313dc85d-5bab-4eeb-86ad-9e619537987a"/>
    <xsd:import namespace="ea91d785-2c90-43d2-acd6-4207220cd39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3dc85d-5bab-4eeb-86ad-9e619537987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33c401b-0b69-451d-a1db-200d56e30ed1}" ma:internalName="TaxCatchAll" ma:showField="CatchAllData" ma:web="313dc85d-5bab-4eeb-86ad-9e619537987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1d785-2c90-43d2-acd6-4207220cd39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fdc7f6f-3be3-4e08-9ed6-0e434c3b9f1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F4E7F7-BB83-46B2-9D88-DB20219369DC}">
  <ds:schemaRefs>
    <ds:schemaRef ds:uri="http://schemas.microsoft.com/sharepoint/v3/contenttype/forms"/>
  </ds:schemaRefs>
</ds:datastoreItem>
</file>

<file path=customXml/itemProps2.xml><?xml version="1.0" encoding="utf-8"?>
<ds:datastoreItem xmlns:ds="http://schemas.openxmlformats.org/officeDocument/2006/customXml" ds:itemID="{D3D0B870-98B9-4A9A-931E-11D4813F6B81}">
  <ds:schemaRef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0616f25b-4426-4921-b35c-d236bfb5d5a1"/>
    <ds:schemaRef ds:uri="277f647c-0ddc-4994-b0bb-cefcb0f20108"/>
    <ds:schemaRef ds:uri="http://schemas.microsoft.com/office/2006/metadata/properties"/>
    <ds:schemaRef ds:uri="http://www.w3.org/XML/1998/namespace"/>
    <ds:schemaRef ds:uri="434cdd09-fc93-48ee-b12f-c57028968805"/>
    <ds:schemaRef ds:uri="6ac5ffaf-689c-4c8a-9e8c-cbbc22dbc317"/>
  </ds:schemaRefs>
</ds:datastoreItem>
</file>

<file path=customXml/itemProps3.xml><?xml version="1.0" encoding="utf-8"?>
<ds:datastoreItem xmlns:ds="http://schemas.openxmlformats.org/officeDocument/2006/customXml" ds:itemID="{A31CB9D0-BBAA-4374-AB61-7164E167D1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Instrucciones</vt:lpstr>
      <vt:lpstr>DT-FO-05</vt:lpstr>
      <vt:lpstr>Analisis de Impacto</vt:lpstr>
      <vt:lpstr>LIBCE AmbProduccion</vt:lpstr>
      <vt:lpstr>LIBCE AmbiPruebas</vt:lpstr>
      <vt:lpstr>IMPMV AmbProduccion</vt:lpstr>
      <vt:lpstr>IMPMV AmbiPrueba</vt:lpstr>
      <vt:lpstr>'DT-FO-05'!Área_de_impresión</vt:lpstr>
      <vt:lpstr>'Analisis de Impacto'!Títulos_a_imprimir</vt:lpstr>
      <vt:lpstr>'DT-FO-05'!Títulos_a_imprimir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Leimer Garcia Tique</dc:creator>
  <cp:keywords/>
  <dc:description/>
  <cp:lastModifiedBy>Dirleny Yiseth Varela Agudelo</cp:lastModifiedBy>
  <cp:revision/>
  <cp:lastPrinted>2023-12-18T15:29:02Z</cp:lastPrinted>
  <dcterms:created xsi:type="dcterms:W3CDTF">2018-02-12T17:31:22Z</dcterms:created>
  <dcterms:modified xsi:type="dcterms:W3CDTF">2026-04-29T17:48:59Z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0x0101003ACE412479EB8A4C9DB946EA657AD4AB</vt:lpwstr>
  </property>
  <property fmtid="{D5CDD505-2E9C-101B-9397-08002B2CF9AE}" pid="3" name="Order">
    <vt:r8>8800</vt:r8>
  </property>
  <property fmtid="{D5CDD505-2E9C-101B-9397-08002B2CF9AE}" pid="4" name="ComplianceAssetId">
    <vt:lpwstr/>
  </property>
  <property fmtid="{D5CDD505-2E9C-101B-9397-08002B2CF9AE}" pid="5" name="MediaServiceImageTags">
    <vt:lpwstr/>
  </property>
</Properties>
</file>